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d\data\"/>
    </mc:Choice>
  </mc:AlternateContent>
  <xr:revisionPtr revIDLastSave="0" documentId="10_ncr:100000_{3805AB13-A737-4414-B917-C837AF3DB9C4}" xr6:coauthVersionLast="31" xr6:coauthVersionMax="31" xr10:uidLastSave="{00000000-0000-0000-0000-000000000000}"/>
  <bookViews>
    <workbookView xWindow="240" yWindow="135" windowWidth="11580" windowHeight="5520" xr2:uid="{00000000-000D-0000-FFFF-FFFF00000000}"/>
  </bookViews>
  <sheets>
    <sheet name="DENTON" sheetId="4" r:id="rId1"/>
    <sheet name="SPAIN's GDP" sheetId="6" r:id="rId2"/>
    <sheet name="BOURNAY LAROQUE" sheetId="3" r:id="rId3"/>
    <sheet name="SANTOS-SILVA &amp; CARDOSO" sheetId="1" r:id="rId4"/>
    <sheet name="GUERRERO" sheetId="2" r:id="rId5"/>
    <sheet name="RAS" sheetId="7" r:id="rId6"/>
  </sheets>
  <calcPr calcId="179017"/>
</workbook>
</file>

<file path=xl/calcChain.xml><?xml version="1.0" encoding="utf-8"?>
<calcChain xmlns="http://schemas.openxmlformats.org/spreadsheetml/2006/main">
  <c r="B32" i="7" l="1"/>
  <c r="G29" i="7"/>
  <c r="D29" i="7"/>
  <c r="D30" i="7"/>
  <c r="C29" i="7"/>
  <c r="C30" i="7"/>
  <c r="B29" i="7"/>
  <c r="B30" i="7"/>
  <c r="E28" i="7"/>
  <c r="H28" i="7"/>
  <c r="E27" i="7"/>
  <c r="H27" i="7"/>
  <c r="H26" i="7"/>
  <c r="H29" i="7"/>
  <c r="E26" i="7"/>
  <c r="F26" i="7"/>
  <c r="D21" i="7"/>
  <c r="C21" i="7"/>
  <c r="B21" i="7"/>
  <c r="E21" i="7"/>
  <c r="G18" i="7"/>
  <c r="H17" i="7"/>
  <c r="H16" i="7"/>
  <c r="H15" i="7"/>
  <c r="H18" i="7"/>
  <c r="D8" i="7"/>
  <c r="G7" i="7"/>
  <c r="D7" i="7"/>
  <c r="D10" i="7"/>
  <c r="C7" i="7"/>
  <c r="C8" i="7"/>
  <c r="B7" i="7"/>
  <c r="B8" i="7"/>
  <c r="E6" i="7"/>
  <c r="H6" i="7"/>
  <c r="H5" i="7"/>
  <c r="E5" i="7"/>
  <c r="F5" i="7"/>
  <c r="H4" i="7"/>
  <c r="H7" i="7"/>
  <c r="F4" i="7"/>
  <c r="E4" i="7"/>
  <c r="F7" i="7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4" i="4"/>
  <c r="A5" i="4"/>
  <c r="A6" i="4"/>
  <c r="A3" i="4"/>
  <c r="B10" i="7"/>
  <c r="E10" i="7"/>
  <c r="F28" i="7"/>
  <c r="C32" i="7"/>
  <c r="E32" i="7"/>
  <c r="F6" i="7"/>
  <c r="C10" i="7"/>
  <c r="F27" i="7"/>
  <c r="F29" i="7"/>
  <c r="D32" i="7"/>
</calcChain>
</file>

<file path=xl/sharedStrings.xml><?xml version="1.0" encoding="utf-8"?>
<sst xmlns="http://schemas.openxmlformats.org/spreadsheetml/2006/main" count="116" uniqueCount="58">
  <si>
    <t>Y</t>
  </si>
  <si>
    <t>x</t>
  </si>
  <si>
    <t>Data from Greene (1997) "Econometric analysis", table 17.5</t>
  </si>
  <si>
    <t xml:space="preserve">Y: Low-frequency data: annual US personal consumption, 1953-1984. </t>
  </si>
  <si>
    <t>1953.I - 1984.IV. Seasonally adjusted data.</t>
  </si>
  <si>
    <t xml:space="preserve">x: High-frequency data: quarterly US personal personal disposable income, </t>
  </si>
  <si>
    <t>Y: LOW FREQUENCY DATA</t>
  </si>
  <si>
    <t>Mexico. Real Gross Domestic Prices (GDP)</t>
  </si>
  <si>
    <t>Sample: 1983-1987</t>
  </si>
  <si>
    <t>Unit: Millions of Pesos at the 1980 value</t>
  </si>
  <si>
    <t>Source: Guerrero, V. (1990) "Temporal disaggregation of time</t>
  </si>
  <si>
    <t>series: an ARIMA-based approach", International Statistical</t>
  </si>
  <si>
    <t>Review, vol. 58, p. 44-45.</t>
  </si>
  <si>
    <t>x: HIGH FREQUENCY DATA</t>
  </si>
  <si>
    <t>Mexico. Index of Volume of Industrial Production (IVIP)</t>
  </si>
  <si>
    <t>Sample: 1983.01-1987.12</t>
  </si>
  <si>
    <t>Unit: Index 1980=100</t>
  </si>
  <si>
    <t>Y: Output. Textile industries at 1956 prices. Unit: FF</t>
  </si>
  <si>
    <t>x: Index of Industrial Production. Textile industries. Unit: base 1952=100</t>
  </si>
  <si>
    <t>Data used by Santos Silva, J.M.C. &amp; Cardoso, F. (2001)</t>
  </si>
  <si>
    <t>Year</t>
  </si>
  <si>
    <t>Quarter</t>
  </si>
  <si>
    <t>Denton, F.T. (1971) "Adjustment of monthly or quarterly series to annual totals: an approach based on</t>
  </si>
  <si>
    <r>
      <t xml:space="preserve">quadratic minimization", </t>
    </r>
    <r>
      <rPr>
        <i/>
        <sz val="11"/>
        <rFont val="Times New Roman"/>
        <family val="1"/>
      </rPr>
      <t>Journal of the American Statistical Society</t>
    </r>
    <r>
      <rPr>
        <sz val="11"/>
        <rFont val="Times New Roman"/>
        <family val="1"/>
      </rPr>
      <t>, vol. 66, n. 333, p. 99-102.</t>
    </r>
  </si>
  <si>
    <t xml:space="preserve">Bournay, J. &amp; Laroque, G. (1979) "Reflexions sur la methode d'elaboration </t>
  </si>
  <si>
    <r>
      <t xml:space="preserve">des comptes trimestriels", </t>
    </r>
    <r>
      <rPr>
        <i/>
        <sz val="10"/>
        <rFont val="Arial"/>
        <family val="2"/>
      </rPr>
      <t>Annales de l'INSEE</t>
    </r>
    <r>
      <rPr>
        <sz val="10"/>
        <rFont val="Arial"/>
      </rPr>
      <t>, n. 36, p. 3-30.</t>
    </r>
  </si>
  <si>
    <r>
      <rPr>
        <i/>
        <sz val="10"/>
        <rFont val="Arial"/>
        <family val="2"/>
      </rPr>
      <t>Review</t>
    </r>
    <r>
      <rPr>
        <sz val="10"/>
        <rFont val="Arial"/>
      </rPr>
      <t>, vol. 58, p. 44-45.</t>
    </r>
  </si>
  <si>
    <r>
      <t xml:space="preserve">series: an ARIMA-based approach", </t>
    </r>
    <r>
      <rPr>
        <i/>
        <sz val="10"/>
        <rFont val="Arial"/>
        <family val="2"/>
      </rPr>
      <t>International Statistical</t>
    </r>
  </si>
  <si>
    <r>
      <t xml:space="preserve">"The Chow-Lin method using dynamic models", </t>
    </r>
    <r>
      <rPr>
        <i/>
        <sz val="10"/>
        <rFont val="Arial"/>
        <family val="2"/>
      </rPr>
      <t>Economic Modeling</t>
    </r>
    <r>
      <rPr>
        <sz val="10"/>
        <rFont val="Arial"/>
      </rPr>
      <t>, vol. 18, p. 269-280.</t>
    </r>
  </si>
  <si>
    <t>Y, x: Artificial data.</t>
  </si>
  <si>
    <t>x = seasonal pattern + annual constant</t>
  </si>
  <si>
    <t>AMECO Database</t>
  </si>
  <si>
    <t>Accesed November, 19th, 2018</t>
  </si>
  <si>
    <t>Y: Spain's GDP at 2010 constant prices</t>
  </si>
  <si>
    <t>Unit: Euros (billions)</t>
  </si>
  <si>
    <t>Month</t>
  </si>
  <si>
    <t>BENCHMARK (T=0)</t>
  </si>
  <si>
    <t>Product</t>
  </si>
  <si>
    <t>A</t>
  </si>
  <si>
    <t>B</t>
  </si>
  <si>
    <t>C</t>
  </si>
  <si>
    <t>Total</t>
  </si>
  <si>
    <t>Discrepancy</t>
  </si>
  <si>
    <t>Final Demand</t>
  </si>
  <si>
    <t>Total Output</t>
  </si>
  <si>
    <t>Value Added</t>
  </si>
  <si>
    <t>F0</t>
  </si>
  <si>
    <t>x0</t>
  </si>
  <si>
    <t>UPDATE (T=1)</t>
  </si>
  <si>
    <t>u</t>
  </si>
  <si>
    <t>v</t>
  </si>
  <si>
    <t>BALANCED UPDATE (T=1)</t>
  </si>
  <si>
    <t>F1</t>
  </si>
  <si>
    <t>RAS Balancing method</t>
  </si>
  <si>
    <t>Artificial data used in the demo ras_d</t>
  </si>
  <si>
    <r>
      <t xml:space="preserve">Outputs from update (T=1): </t>
    </r>
    <r>
      <rPr>
        <b/>
        <sz val="10"/>
        <color indexed="10"/>
        <rFont val="Arial"/>
        <family val="2"/>
      </rPr>
      <t>F1</t>
    </r>
  </si>
  <si>
    <r>
      <t xml:space="preserve">Inputs from update (T=1): </t>
    </r>
    <r>
      <rPr>
        <b/>
        <sz val="10"/>
        <rFont val="Arial"/>
        <family val="2"/>
      </rPr>
      <t>u, v</t>
    </r>
  </si>
  <si>
    <r>
      <t xml:space="preserve">Inputs from benchmark (T=0): </t>
    </r>
    <r>
      <rPr>
        <b/>
        <sz val="10"/>
        <rFont val="Arial"/>
        <family val="2"/>
      </rPr>
      <t>F0, x0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</si>
</sst>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0" x14ac:knownFonts="1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/>
    <xf numFmtId="0" fontId="2" fillId="0" borderId="1" xfId="0" applyFont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>
      <alignment horizontal="left"/>
    </xf>
    <xf numFmtId="0" fontId="3" fillId="0" borderId="0" xfId="0" applyFont="1" applyAlignment="1">
      <alignment horizontal="left" indent="1"/>
    </xf>
    <xf numFmtId="0" fontId="0" fillId="4" borderId="0" xfId="0" applyFill="1" applyAlignment="1">
      <alignment horizontal="center"/>
    </xf>
    <xf numFmtId="0" fontId="0" fillId="4" borderId="2" xfId="0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2" fontId="9" fillId="5" borderId="0" xfId="0" applyNumberFormat="1" applyFont="1" applyFill="1" applyAlignment="1">
      <alignment horizontal="center"/>
    </xf>
    <xf numFmtId="2" fontId="9" fillId="5" borderId="2" xfId="0" applyNumberFormat="1" applyFont="1" applyFill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0" fillId="0" borderId="3" xfId="0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H2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42578125" defaultRowHeight="12.75" x14ac:dyDescent="0.2"/>
  <cols>
    <col min="1" max="1" width="4.85546875" bestFit="1" customWidth="1"/>
    <col min="2" max="2" width="10.28515625" customWidth="1"/>
    <col min="3" max="3" width="2.28515625" customWidth="1"/>
    <col min="4" max="4" width="4.85546875" bestFit="1" customWidth="1"/>
    <col min="5" max="5" width="7.7109375" bestFit="1" customWidth="1"/>
    <col min="6" max="6" width="9.28515625" customWidth="1"/>
    <col min="7" max="7" width="11.42578125" customWidth="1"/>
    <col min="8" max="8" width="39.28515625" customWidth="1"/>
  </cols>
  <sheetData>
    <row r="1" spans="1:8" x14ac:dyDescent="0.2">
      <c r="A1" s="6" t="s">
        <v>20</v>
      </c>
      <c r="B1" s="6" t="s">
        <v>0</v>
      </c>
      <c r="C1" s="6"/>
      <c r="D1" s="6" t="s">
        <v>20</v>
      </c>
      <c r="E1" s="6" t="s">
        <v>21</v>
      </c>
      <c r="F1" s="6" t="s">
        <v>1</v>
      </c>
      <c r="G1" s="5"/>
    </row>
    <row r="2" spans="1:8" x14ac:dyDescent="0.2">
      <c r="A2">
        <v>1</v>
      </c>
      <c r="B2">
        <v>500</v>
      </c>
      <c r="D2">
        <v>1</v>
      </c>
      <c r="E2">
        <v>1</v>
      </c>
      <c r="F2">
        <v>50</v>
      </c>
      <c r="H2" s="5" t="s">
        <v>22</v>
      </c>
    </row>
    <row r="3" spans="1:8" ht="15" x14ac:dyDescent="0.25">
      <c r="A3">
        <f>A2+1</f>
        <v>2</v>
      </c>
      <c r="B3">
        <v>400</v>
      </c>
      <c r="E3">
        <v>2</v>
      </c>
      <c r="F3">
        <v>100</v>
      </c>
      <c r="H3" s="5" t="s">
        <v>23</v>
      </c>
    </row>
    <row r="4" spans="1:8" x14ac:dyDescent="0.2">
      <c r="A4">
        <f>A3+1</f>
        <v>3</v>
      </c>
      <c r="B4">
        <v>300</v>
      </c>
      <c r="E4">
        <v>3</v>
      </c>
      <c r="F4">
        <v>150</v>
      </c>
    </row>
    <row r="5" spans="1:8" x14ac:dyDescent="0.2">
      <c r="A5">
        <f>A4+1</f>
        <v>4</v>
      </c>
      <c r="B5">
        <v>400</v>
      </c>
      <c r="E5">
        <v>4</v>
      </c>
      <c r="F5">
        <v>100</v>
      </c>
      <c r="H5" s="5" t="s">
        <v>29</v>
      </c>
    </row>
    <row r="6" spans="1:8" x14ac:dyDescent="0.2">
      <c r="A6">
        <f>A5+1</f>
        <v>5</v>
      </c>
      <c r="B6">
        <v>500</v>
      </c>
      <c r="D6">
        <v>2</v>
      </c>
      <c r="E6">
        <v>1</v>
      </c>
      <c r="F6">
        <v>50</v>
      </c>
      <c r="H6" s="5" t="s">
        <v>30</v>
      </c>
    </row>
    <row r="7" spans="1:8" x14ac:dyDescent="0.2">
      <c r="E7">
        <v>2</v>
      </c>
      <c r="F7">
        <v>100</v>
      </c>
    </row>
    <row r="8" spans="1:8" x14ac:dyDescent="0.2">
      <c r="E8">
        <v>3</v>
      </c>
      <c r="F8">
        <v>150</v>
      </c>
    </row>
    <row r="9" spans="1:8" x14ac:dyDescent="0.2">
      <c r="E9">
        <v>4</v>
      </c>
      <c r="F9">
        <v>100</v>
      </c>
    </row>
    <row r="10" spans="1:8" x14ac:dyDescent="0.2">
      <c r="D10">
        <v>3</v>
      </c>
      <c r="E10">
        <v>1</v>
      </c>
      <c r="F10">
        <v>50</v>
      </c>
    </row>
    <row r="11" spans="1:8" x14ac:dyDescent="0.2">
      <c r="E11">
        <v>2</v>
      </c>
      <c r="F11">
        <v>100</v>
      </c>
    </row>
    <row r="12" spans="1:8" x14ac:dyDescent="0.2">
      <c r="E12">
        <v>3</v>
      </c>
      <c r="F12">
        <v>150</v>
      </c>
    </row>
    <row r="13" spans="1:8" x14ac:dyDescent="0.2">
      <c r="E13">
        <v>4</v>
      </c>
      <c r="F13">
        <v>100</v>
      </c>
    </row>
    <row r="14" spans="1:8" x14ac:dyDescent="0.2">
      <c r="D14">
        <v>4</v>
      </c>
      <c r="E14">
        <v>1</v>
      </c>
      <c r="F14">
        <v>50</v>
      </c>
    </row>
    <row r="15" spans="1:8" x14ac:dyDescent="0.2">
      <c r="E15">
        <v>2</v>
      </c>
      <c r="F15">
        <v>100</v>
      </c>
    </row>
    <row r="16" spans="1:8" x14ac:dyDescent="0.2">
      <c r="E16">
        <v>3</v>
      </c>
      <c r="F16">
        <v>150</v>
      </c>
    </row>
    <row r="17" spans="4:6" x14ac:dyDescent="0.2">
      <c r="E17">
        <v>4</v>
      </c>
      <c r="F17">
        <v>100</v>
      </c>
    </row>
    <row r="18" spans="4:6" x14ac:dyDescent="0.2">
      <c r="D18">
        <v>5</v>
      </c>
      <c r="E18">
        <v>1</v>
      </c>
      <c r="F18">
        <v>50</v>
      </c>
    </row>
    <row r="19" spans="4:6" x14ac:dyDescent="0.2">
      <c r="E19">
        <v>2</v>
      </c>
      <c r="F19">
        <v>100</v>
      </c>
    </row>
    <row r="20" spans="4:6" x14ac:dyDescent="0.2">
      <c r="E20">
        <v>3</v>
      </c>
      <c r="F20">
        <v>150</v>
      </c>
    </row>
    <row r="21" spans="4:6" x14ac:dyDescent="0.2">
      <c r="E21">
        <v>4</v>
      </c>
      <c r="F21">
        <v>100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42578125" defaultRowHeight="12.75" x14ac:dyDescent="0.2"/>
  <cols>
    <col min="1" max="1" width="5.85546875" customWidth="1"/>
    <col min="2" max="2" width="12.42578125" customWidth="1"/>
    <col min="3" max="3" width="11.42578125" customWidth="1"/>
    <col min="4" max="4" width="39.28515625" customWidth="1"/>
  </cols>
  <sheetData>
    <row r="1" spans="1:4" x14ac:dyDescent="0.2">
      <c r="A1" s="6" t="s">
        <v>20</v>
      </c>
      <c r="B1" s="6" t="s">
        <v>0</v>
      </c>
      <c r="C1" s="5"/>
    </row>
    <row r="2" spans="1:4" x14ac:dyDescent="0.2">
      <c r="A2">
        <v>1960</v>
      </c>
      <c r="B2" s="4">
        <v>171.74</v>
      </c>
      <c r="D2" s="5" t="s">
        <v>33</v>
      </c>
    </row>
    <row r="3" spans="1:4" x14ac:dyDescent="0.2">
      <c r="A3">
        <f>A2+1</f>
        <v>1961</v>
      </c>
      <c r="B3" s="4">
        <v>192.07</v>
      </c>
      <c r="D3" s="5" t="s">
        <v>31</v>
      </c>
    </row>
    <row r="4" spans="1:4" x14ac:dyDescent="0.2">
      <c r="A4">
        <f>A3+1</f>
        <v>1962</v>
      </c>
      <c r="B4" s="4">
        <v>209.941</v>
      </c>
      <c r="D4" s="5" t="s">
        <v>32</v>
      </c>
    </row>
    <row r="5" spans="1:4" x14ac:dyDescent="0.2">
      <c r="A5">
        <f>A4+1</f>
        <v>1963</v>
      </c>
      <c r="B5" s="4">
        <v>228.32900000000001</v>
      </c>
      <c r="D5" s="5" t="s">
        <v>34</v>
      </c>
    </row>
    <row r="6" spans="1:4" x14ac:dyDescent="0.2">
      <c r="A6">
        <f>A5+1</f>
        <v>1964</v>
      </c>
      <c r="B6" s="4">
        <v>242.45699999999999</v>
      </c>
    </row>
    <row r="7" spans="1:4" x14ac:dyDescent="0.2">
      <c r="A7">
        <f t="shared" ref="A7:A62" si="0">A6+1</f>
        <v>1965</v>
      </c>
      <c r="B7" s="4">
        <v>257.61799999999999</v>
      </c>
    </row>
    <row r="8" spans="1:4" x14ac:dyDescent="0.2">
      <c r="A8">
        <f t="shared" si="0"/>
        <v>1966</v>
      </c>
      <c r="B8" s="4">
        <v>276.28500000000003</v>
      </c>
    </row>
    <row r="9" spans="1:4" x14ac:dyDescent="0.2">
      <c r="A9">
        <f t="shared" si="0"/>
        <v>1967</v>
      </c>
      <c r="B9" s="4">
        <v>288.27699999999999</v>
      </c>
    </row>
    <row r="10" spans="1:4" x14ac:dyDescent="0.2">
      <c r="A10">
        <f t="shared" si="0"/>
        <v>1968</v>
      </c>
      <c r="B10" s="4">
        <v>307.29399999999998</v>
      </c>
    </row>
    <row r="11" spans="1:4" x14ac:dyDescent="0.2">
      <c r="A11">
        <f t="shared" si="0"/>
        <v>1969</v>
      </c>
      <c r="B11" s="4">
        <v>334.66699999999997</v>
      </c>
    </row>
    <row r="12" spans="1:4" x14ac:dyDescent="0.2">
      <c r="A12">
        <f t="shared" si="0"/>
        <v>1970</v>
      </c>
      <c r="B12" s="4">
        <v>348.875</v>
      </c>
    </row>
    <row r="13" spans="1:4" x14ac:dyDescent="0.2">
      <c r="A13">
        <f t="shared" si="0"/>
        <v>1971</v>
      </c>
      <c r="B13" s="4">
        <v>365.09500000000003</v>
      </c>
    </row>
    <row r="14" spans="1:4" x14ac:dyDescent="0.2">
      <c r="A14">
        <f t="shared" si="0"/>
        <v>1972</v>
      </c>
      <c r="B14" s="4">
        <v>394.84699999999998</v>
      </c>
    </row>
    <row r="15" spans="1:4" x14ac:dyDescent="0.2">
      <c r="A15">
        <f t="shared" si="0"/>
        <v>1973</v>
      </c>
      <c r="B15" s="4">
        <v>425.601</v>
      </c>
    </row>
    <row r="16" spans="1:4" x14ac:dyDescent="0.2">
      <c r="A16">
        <f t="shared" si="0"/>
        <v>1974</v>
      </c>
      <c r="B16" s="4">
        <v>449.51299999999998</v>
      </c>
    </row>
    <row r="17" spans="1:2" x14ac:dyDescent="0.2">
      <c r="A17">
        <f t="shared" si="0"/>
        <v>1975</v>
      </c>
      <c r="B17" s="4">
        <v>451.95</v>
      </c>
    </row>
    <row r="18" spans="1:2" x14ac:dyDescent="0.2">
      <c r="A18">
        <f t="shared" si="0"/>
        <v>1976</v>
      </c>
      <c r="B18" s="4">
        <v>466.88200000000001</v>
      </c>
    </row>
    <row r="19" spans="1:2" x14ac:dyDescent="0.2">
      <c r="A19">
        <f t="shared" si="0"/>
        <v>1977</v>
      </c>
      <c r="B19" s="4">
        <v>480.137</v>
      </c>
    </row>
    <row r="20" spans="1:2" x14ac:dyDescent="0.2">
      <c r="A20">
        <f t="shared" si="0"/>
        <v>1978</v>
      </c>
      <c r="B20" s="4">
        <v>487.15899999999999</v>
      </c>
    </row>
    <row r="21" spans="1:2" x14ac:dyDescent="0.2">
      <c r="A21">
        <f t="shared" si="0"/>
        <v>1979</v>
      </c>
      <c r="B21" s="4">
        <v>487.363</v>
      </c>
    </row>
    <row r="22" spans="1:2" x14ac:dyDescent="0.2">
      <c r="A22">
        <f t="shared" si="0"/>
        <v>1980</v>
      </c>
      <c r="B22" s="4">
        <v>493.702</v>
      </c>
    </row>
    <row r="23" spans="1:2" x14ac:dyDescent="0.2">
      <c r="A23">
        <f t="shared" si="0"/>
        <v>1981</v>
      </c>
      <c r="B23" s="4">
        <v>493.04300000000001</v>
      </c>
    </row>
    <row r="24" spans="1:2" x14ac:dyDescent="0.2">
      <c r="A24">
        <f t="shared" si="0"/>
        <v>1982</v>
      </c>
      <c r="B24" s="4">
        <v>499.18700000000001</v>
      </c>
    </row>
    <row r="25" spans="1:2" x14ac:dyDescent="0.2">
      <c r="A25">
        <f t="shared" si="0"/>
        <v>1983</v>
      </c>
      <c r="B25" s="4">
        <v>508.03</v>
      </c>
    </row>
    <row r="26" spans="1:2" x14ac:dyDescent="0.2">
      <c r="A26">
        <f t="shared" si="0"/>
        <v>1984</v>
      </c>
      <c r="B26" s="4">
        <v>517.08900000000006</v>
      </c>
    </row>
    <row r="27" spans="1:2" x14ac:dyDescent="0.2">
      <c r="A27">
        <f t="shared" si="0"/>
        <v>1985</v>
      </c>
      <c r="B27" s="4">
        <v>529.09299999999996</v>
      </c>
    </row>
    <row r="28" spans="1:2" x14ac:dyDescent="0.2">
      <c r="A28">
        <f t="shared" si="0"/>
        <v>1986</v>
      </c>
      <c r="B28" s="4">
        <v>546.30999999999995</v>
      </c>
    </row>
    <row r="29" spans="1:2" x14ac:dyDescent="0.2">
      <c r="A29">
        <f t="shared" si="0"/>
        <v>1987</v>
      </c>
      <c r="B29" s="4">
        <v>576.61300000000006</v>
      </c>
    </row>
    <row r="30" spans="1:2" x14ac:dyDescent="0.2">
      <c r="A30">
        <f t="shared" si="0"/>
        <v>1988</v>
      </c>
      <c r="B30" s="4">
        <v>605.98599999999999</v>
      </c>
    </row>
    <row r="31" spans="1:2" x14ac:dyDescent="0.2">
      <c r="A31">
        <f t="shared" si="0"/>
        <v>1989</v>
      </c>
      <c r="B31" s="4">
        <v>635.24199999999996</v>
      </c>
    </row>
    <row r="32" spans="1:2" x14ac:dyDescent="0.2">
      <c r="A32">
        <f t="shared" si="0"/>
        <v>1990</v>
      </c>
      <c r="B32" s="4">
        <v>659.274</v>
      </c>
    </row>
    <row r="33" spans="1:2" x14ac:dyDescent="0.2">
      <c r="A33">
        <f t="shared" si="0"/>
        <v>1991</v>
      </c>
      <c r="B33" s="4">
        <v>676.04200000000003</v>
      </c>
    </row>
    <row r="34" spans="1:2" x14ac:dyDescent="0.2">
      <c r="A34">
        <f t="shared" si="0"/>
        <v>1992</v>
      </c>
      <c r="B34" s="4">
        <v>682.33100000000002</v>
      </c>
    </row>
    <row r="35" spans="1:2" x14ac:dyDescent="0.2">
      <c r="A35">
        <f t="shared" si="0"/>
        <v>1993</v>
      </c>
      <c r="B35" s="4">
        <v>675.29399999999998</v>
      </c>
    </row>
    <row r="36" spans="1:2" x14ac:dyDescent="0.2">
      <c r="A36">
        <f t="shared" si="0"/>
        <v>1994</v>
      </c>
      <c r="B36" s="4">
        <v>691.38599999999997</v>
      </c>
    </row>
    <row r="37" spans="1:2" x14ac:dyDescent="0.2">
      <c r="A37">
        <f t="shared" si="0"/>
        <v>1995</v>
      </c>
      <c r="B37" s="4">
        <v>710.45</v>
      </c>
    </row>
    <row r="38" spans="1:2" x14ac:dyDescent="0.2">
      <c r="A38">
        <f t="shared" si="0"/>
        <v>1996</v>
      </c>
      <c r="B38" s="4">
        <v>729.45299999999997</v>
      </c>
    </row>
    <row r="39" spans="1:2" x14ac:dyDescent="0.2">
      <c r="A39">
        <f t="shared" si="0"/>
        <v>1997</v>
      </c>
      <c r="B39" s="4">
        <v>756.36699999999996</v>
      </c>
    </row>
    <row r="40" spans="1:2" x14ac:dyDescent="0.2">
      <c r="A40">
        <f t="shared" si="0"/>
        <v>1998</v>
      </c>
      <c r="B40" s="4">
        <v>788.93600000000004</v>
      </c>
    </row>
    <row r="41" spans="1:2" x14ac:dyDescent="0.2">
      <c r="A41">
        <f t="shared" si="0"/>
        <v>1999</v>
      </c>
      <c r="B41" s="4">
        <v>824.31799999999998</v>
      </c>
    </row>
    <row r="42" spans="1:2" x14ac:dyDescent="0.2">
      <c r="A42">
        <f t="shared" si="0"/>
        <v>2000</v>
      </c>
      <c r="B42" s="4">
        <v>867.91700000000003</v>
      </c>
    </row>
    <row r="43" spans="1:2" x14ac:dyDescent="0.2">
      <c r="A43">
        <f t="shared" si="0"/>
        <v>2001</v>
      </c>
      <c r="B43" s="4">
        <v>902.64300000000003</v>
      </c>
    </row>
    <row r="44" spans="1:2" x14ac:dyDescent="0.2">
      <c r="A44">
        <f t="shared" si="0"/>
        <v>2002</v>
      </c>
      <c r="B44" s="4">
        <v>928.63800000000003</v>
      </c>
    </row>
    <row r="45" spans="1:2" x14ac:dyDescent="0.2">
      <c r="A45">
        <f t="shared" si="0"/>
        <v>2003</v>
      </c>
      <c r="B45" s="4">
        <v>958.23900000000003</v>
      </c>
    </row>
    <row r="46" spans="1:2" x14ac:dyDescent="0.2">
      <c r="A46">
        <f t="shared" si="0"/>
        <v>2004</v>
      </c>
      <c r="B46" s="4">
        <v>988.58399999999995</v>
      </c>
    </row>
    <row r="47" spans="1:2" x14ac:dyDescent="0.2">
      <c r="A47">
        <f t="shared" si="0"/>
        <v>2005</v>
      </c>
      <c r="B47" s="4">
        <v>1025.3889999999999</v>
      </c>
    </row>
    <row r="48" spans="1:2" x14ac:dyDescent="0.2">
      <c r="A48">
        <f t="shared" si="0"/>
        <v>2006</v>
      </c>
      <c r="B48" s="4">
        <v>1068.19</v>
      </c>
    </row>
    <row r="49" spans="1:2" x14ac:dyDescent="0.2">
      <c r="A49">
        <f t="shared" si="0"/>
        <v>2007</v>
      </c>
      <c r="B49" s="4">
        <v>1108.45</v>
      </c>
    </row>
    <row r="50" spans="1:2" x14ac:dyDescent="0.2">
      <c r="A50">
        <f t="shared" si="0"/>
        <v>2008</v>
      </c>
      <c r="B50" s="4">
        <v>1120.8389999999999</v>
      </c>
    </row>
    <row r="51" spans="1:2" x14ac:dyDescent="0.2">
      <c r="A51">
        <f t="shared" si="0"/>
        <v>2009</v>
      </c>
      <c r="B51" s="4">
        <v>1080.7829999999999</v>
      </c>
    </row>
    <row r="52" spans="1:2" x14ac:dyDescent="0.2">
      <c r="A52">
        <f t="shared" si="0"/>
        <v>2010</v>
      </c>
      <c r="B52" s="4">
        <v>1080.9349999999999</v>
      </c>
    </row>
    <row r="53" spans="1:2" x14ac:dyDescent="0.2">
      <c r="A53">
        <f t="shared" si="0"/>
        <v>2011</v>
      </c>
      <c r="B53" s="4">
        <v>1070.1389999999999</v>
      </c>
    </row>
    <row r="54" spans="1:2" x14ac:dyDescent="0.2">
      <c r="A54">
        <f t="shared" si="0"/>
        <v>2012</v>
      </c>
      <c r="B54" s="4">
        <v>1038.808</v>
      </c>
    </row>
    <row r="55" spans="1:2" x14ac:dyDescent="0.2">
      <c r="A55">
        <f t="shared" si="0"/>
        <v>2013</v>
      </c>
      <c r="B55" s="4">
        <v>1021.0890000000001</v>
      </c>
    </row>
    <row r="56" spans="1:2" x14ac:dyDescent="0.2">
      <c r="A56">
        <f t="shared" si="0"/>
        <v>2014</v>
      </c>
      <c r="B56" s="4">
        <v>1035.18</v>
      </c>
    </row>
    <row r="57" spans="1:2" x14ac:dyDescent="0.2">
      <c r="A57">
        <f t="shared" si="0"/>
        <v>2015</v>
      </c>
      <c r="B57" s="4">
        <v>1072.9090000000001</v>
      </c>
    </row>
    <row r="58" spans="1:2" x14ac:dyDescent="0.2">
      <c r="A58">
        <f t="shared" si="0"/>
        <v>2016</v>
      </c>
      <c r="B58" s="4">
        <v>1106.9480000000001</v>
      </c>
    </row>
    <row r="59" spans="1:2" x14ac:dyDescent="0.2">
      <c r="A59">
        <f t="shared" si="0"/>
        <v>2017</v>
      </c>
      <c r="B59" s="4">
        <v>1139.9259999999999</v>
      </c>
    </row>
    <row r="60" spans="1:2" x14ac:dyDescent="0.2">
      <c r="A60">
        <f t="shared" si="0"/>
        <v>2018</v>
      </c>
      <c r="B60" s="4">
        <v>1169.085</v>
      </c>
    </row>
    <row r="61" spans="1:2" x14ac:dyDescent="0.2">
      <c r="A61">
        <f t="shared" si="0"/>
        <v>2019</v>
      </c>
      <c r="B61" s="4">
        <v>1194.2829999999999</v>
      </c>
    </row>
    <row r="62" spans="1:2" x14ac:dyDescent="0.2">
      <c r="A62">
        <f t="shared" si="0"/>
        <v>2020</v>
      </c>
      <c r="B62" s="4">
        <v>1217.6690000000001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A1:H4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42578125" defaultRowHeight="12.75" x14ac:dyDescent="0.2"/>
  <cols>
    <col min="1" max="1" width="5.7109375" customWidth="1"/>
    <col min="2" max="3" width="11.42578125" customWidth="1"/>
    <col min="4" max="4" width="5.7109375" customWidth="1"/>
    <col min="5" max="5" width="7.85546875" bestFit="1" customWidth="1"/>
  </cols>
  <sheetData>
    <row r="1" spans="1:8" ht="13.5" thickBot="1" x14ac:dyDescent="0.25">
      <c r="A1" s="6" t="s">
        <v>20</v>
      </c>
      <c r="B1" s="2" t="s">
        <v>0</v>
      </c>
      <c r="C1" s="2"/>
      <c r="D1" s="6" t="s">
        <v>20</v>
      </c>
      <c r="E1" s="2" t="s">
        <v>21</v>
      </c>
      <c r="F1" s="2" t="s">
        <v>1</v>
      </c>
      <c r="H1" s="5" t="s">
        <v>24</v>
      </c>
    </row>
    <row r="2" spans="1:8" x14ac:dyDescent="0.2">
      <c r="A2" s="1">
        <v>1949</v>
      </c>
      <c r="B2">
        <v>18664</v>
      </c>
      <c r="D2" s="1">
        <v>1949</v>
      </c>
      <c r="E2" s="1">
        <v>1</v>
      </c>
      <c r="F2">
        <v>94</v>
      </c>
      <c r="H2" s="5" t="s">
        <v>25</v>
      </c>
    </row>
    <row r="3" spans="1:8" x14ac:dyDescent="0.2">
      <c r="A3" s="1">
        <v>1950</v>
      </c>
      <c r="B3">
        <v>21049</v>
      </c>
      <c r="D3" s="1"/>
      <c r="E3" s="1">
        <v>2</v>
      </c>
      <c r="F3">
        <v>93</v>
      </c>
    </row>
    <row r="4" spans="1:8" x14ac:dyDescent="0.2">
      <c r="A4" s="1">
        <v>1951</v>
      </c>
      <c r="B4">
        <v>22472</v>
      </c>
      <c r="D4" s="1"/>
      <c r="E4" s="1">
        <v>3</v>
      </c>
      <c r="F4">
        <v>92</v>
      </c>
      <c r="H4" t="s">
        <v>17</v>
      </c>
    </row>
    <row r="5" spans="1:8" x14ac:dyDescent="0.2">
      <c r="A5" s="1">
        <v>1952</v>
      </c>
      <c r="B5">
        <v>21831</v>
      </c>
      <c r="D5" s="1"/>
      <c r="E5" s="1">
        <v>4</v>
      </c>
      <c r="F5">
        <v>95</v>
      </c>
      <c r="H5" t="s">
        <v>18</v>
      </c>
    </row>
    <row r="6" spans="1:8" x14ac:dyDescent="0.2">
      <c r="A6" s="1">
        <v>1953</v>
      </c>
      <c r="B6">
        <v>23011</v>
      </c>
      <c r="D6" s="1">
        <v>1950</v>
      </c>
      <c r="E6" s="1">
        <v>1</v>
      </c>
      <c r="F6">
        <v>101</v>
      </c>
    </row>
    <row r="7" spans="1:8" x14ac:dyDescent="0.2">
      <c r="A7" s="1">
        <v>1954</v>
      </c>
      <c r="B7">
        <v>24045</v>
      </c>
      <c r="D7" s="1"/>
      <c r="E7" s="1">
        <v>2</v>
      </c>
      <c r="F7">
        <v>104</v>
      </c>
    </row>
    <row r="8" spans="1:8" x14ac:dyDescent="0.2">
      <c r="A8" s="1">
        <v>1955</v>
      </c>
      <c r="B8">
        <v>24621</v>
      </c>
      <c r="D8" s="1"/>
      <c r="E8" s="1">
        <v>3</v>
      </c>
      <c r="F8">
        <v>108</v>
      </c>
    </row>
    <row r="9" spans="1:8" x14ac:dyDescent="0.2">
      <c r="A9" s="1">
        <v>1956</v>
      </c>
      <c r="B9">
        <v>26037</v>
      </c>
      <c r="D9" s="1"/>
      <c r="E9" s="1">
        <v>4</v>
      </c>
      <c r="F9">
        <v>108</v>
      </c>
    </row>
    <row r="10" spans="1:8" x14ac:dyDescent="0.2">
      <c r="A10" s="1">
        <v>1957</v>
      </c>
      <c r="B10">
        <v>28195</v>
      </c>
      <c r="D10" s="1">
        <v>1951</v>
      </c>
      <c r="E10" s="1">
        <v>1</v>
      </c>
      <c r="F10">
        <v>107</v>
      </c>
    </row>
    <row r="11" spans="1:8" x14ac:dyDescent="0.2">
      <c r="A11" s="1">
        <v>1958</v>
      </c>
      <c r="B11">
        <v>27702</v>
      </c>
      <c r="D11" s="1"/>
      <c r="E11" s="1">
        <v>2</v>
      </c>
      <c r="F11">
        <v>111</v>
      </c>
    </row>
    <row r="12" spans="1:8" x14ac:dyDescent="0.2">
      <c r="A12" s="1">
        <v>1959</v>
      </c>
      <c r="B12">
        <v>27273</v>
      </c>
      <c r="D12" s="1"/>
      <c r="E12" s="1">
        <v>3</v>
      </c>
      <c r="F12">
        <v>108</v>
      </c>
    </row>
    <row r="13" spans="1:8" x14ac:dyDescent="0.2">
      <c r="D13" s="1"/>
      <c r="E13" s="1">
        <v>4</v>
      </c>
      <c r="F13">
        <v>106</v>
      </c>
    </row>
    <row r="14" spans="1:8" x14ac:dyDescent="0.2">
      <c r="D14" s="1">
        <v>1952</v>
      </c>
      <c r="E14" s="1">
        <v>1</v>
      </c>
      <c r="F14">
        <v>105</v>
      </c>
    </row>
    <row r="15" spans="1:8" x14ac:dyDescent="0.2">
      <c r="D15" s="1"/>
      <c r="E15" s="1">
        <v>2</v>
      </c>
      <c r="F15">
        <v>99</v>
      </c>
    </row>
    <row r="16" spans="1:8" x14ac:dyDescent="0.2">
      <c r="D16" s="1"/>
      <c r="E16" s="1">
        <v>3</v>
      </c>
      <c r="F16">
        <v>97</v>
      </c>
    </row>
    <row r="17" spans="4:6" x14ac:dyDescent="0.2">
      <c r="D17" s="1"/>
      <c r="E17" s="1">
        <v>4</v>
      </c>
      <c r="F17">
        <v>99</v>
      </c>
    </row>
    <row r="18" spans="4:6" x14ac:dyDescent="0.2">
      <c r="D18" s="1">
        <v>1953</v>
      </c>
      <c r="E18" s="1">
        <v>1</v>
      </c>
      <c r="F18">
        <v>97</v>
      </c>
    </row>
    <row r="19" spans="4:6" x14ac:dyDescent="0.2">
      <c r="D19" s="1"/>
      <c r="E19" s="1">
        <v>2</v>
      </c>
      <c r="F19">
        <v>101</v>
      </c>
    </row>
    <row r="20" spans="4:6" x14ac:dyDescent="0.2">
      <c r="D20" s="1"/>
      <c r="E20" s="1">
        <v>3</v>
      </c>
      <c r="F20">
        <v>105</v>
      </c>
    </row>
    <row r="21" spans="4:6" x14ac:dyDescent="0.2">
      <c r="D21" s="1"/>
      <c r="E21" s="1">
        <v>4</v>
      </c>
      <c r="F21">
        <v>108</v>
      </c>
    </row>
    <row r="22" spans="4:6" x14ac:dyDescent="0.2">
      <c r="D22" s="1">
        <v>1954</v>
      </c>
      <c r="E22" s="1">
        <v>1</v>
      </c>
      <c r="F22">
        <v>108</v>
      </c>
    </row>
    <row r="23" spans="4:6" x14ac:dyDescent="0.2">
      <c r="D23" s="1"/>
      <c r="E23" s="1">
        <v>2</v>
      </c>
      <c r="F23">
        <v>110</v>
      </c>
    </row>
    <row r="24" spans="4:6" x14ac:dyDescent="0.2">
      <c r="D24" s="1"/>
      <c r="E24" s="1">
        <v>3</v>
      </c>
      <c r="F24">
        <v>114</v>
      </c>
    </row>
    <row r="25" spans="4:6" x14ac:dyDescent="0.2">
      <c r="D25" s="1"/>
      <c r="E25" s="1">
        <v>4</v>
      </c>
      <c r="F25">
        <v>112</v>
      </c>
    </row>
    <row r="26" spans="4:6" x14ac:dyDescent="0.2">
      <c r="D26" s="1">
        <v>1955</v>
      </c>
      <c r="E26" s="1">
        <v>1</v>
      </c>
      <c r="F26">
        <v>109</v>
      </c>
    </row>
    <row r="27" spans="4:6" x14ac:dyDescent="0.2">
      <c r="D27" s="1"/>
      <c r="E27" s="1">
        <v>2</v>
      </c>
      <c r="F27">
        <v>107</v>
      </c>
    </row>
    <row r="28" spans="4:6" x14ac:dyDescent="0.2">
      <c r="D28" s="1"/>
      <c r="E28" s="1">
        <v>3</v>
      </c>
      <c r="F28">
        <v>105</v>
      </c>
    </row>
    <row r="29" spans="4:6" x14ac:dyDescent="0.2">
      <c r="D29" s="1"/>
      <c r="E29" s="1">
        <v>4</v>
      </c>
      <c r="F29">
        <v>106</v>
      </c>
    </row>
    <row r="30" spans="4:6" x14ac:dyDescent="0.2">
      <c r="D30" s="1">
        <v>1956</v>
      </c>
      <c r="E30" s="1">
        <v>1</v>
      </c>
      <c r="F30">
        <v>108</v>
      </c>
    </row>
    <row r="31" spans="4:6" x14ac:dyDescent="0.2">
      <c r="D31" s="1"/>
      <c r="E31" s="1">
        <v>2</v>
      </c>
      <c r="F31">
        <v>113</v>
      </c>
    </row>
    <row r="32" spans="4:6" x14ac:dyDescent="0.2">
      <c r="D32" s="1"/>
      <c r="E32" s="1">
        <v>3</v>
      </c>
      <c r="F32">
        <v>113</v>
      </c>
    </row>
    <row r="33" spans="4:6" x14ac:dyDescent="0.2">
      <c r="D33" s="1"/>
      <c r="E33" s="1">
        <v>4</v>
      </c>
      <c r="F33">
        <v>120</v>
      </c>
    </row>
    <row r="34" spans="4:6" x14ac:dyDescent="0.2">
      <c r="D34" s="1">
        <v>1957</v>
      </c>
      <c r="E34" s="1">
        <v>1</v>
      </c>
      <c r="F34">
        <v>124</v>
      </c>
    </row>
    <row r="35" spans="4:6" x14ac:dyDescent="0.2">
      <c r="D35" s="1"/>
      <c r="E35" s="1">
        <v>2</v>
      </c>
      <c r="F35">
        <v>127</v>
      </c>
    </row>
    <row r="36" spans="4:6" x14ac:dyDescent="0.2">
      <c r="D36" s="1"/>
      <c r="E36" s="1">
        <v>3</v>
      </c>
      <c r="F36">
        <v>128</v>
      </c>
    </row>
    <row r="37" spans="4:6" x14ac:dyDescent="0.2">
      <c r="D37" s="1"/>
      <c r="E37" s="1">
        <v>4</v>
      </c>
      <c r="F37">
        <v>128</v>
      </c>
    </row>
    <row r="38" spans="4:6" x14ac:dyDescent="0.2">
      <c r="D38" s="1">
        <v>1958</v>
      </c>
      <c r="E38" s="1">
        <v>1</v>
      </c>
      <c r="F38">
        <v>130</v>
      </c>
    </row>
    <row r="39" spans="4:6" x14ac:dyDescent="0.2">
      <c r="D39" s="1"/>
      <c r="E39" s="1">
        <v>2</v>
      </c>
      <c r="F39">
        <v>124</v>
      </c>
    </row>
    <row r="40" spans="4:6" x14ac:dyDescent="0.2">
      <c r="D40" s="1"/>
      <c r="E40" s="1">
        <v>3</v>
      </c>
      <c r="F40">
        <v>119</v>
      </c>
    </row>
    <row r="41" spans="4:6" x14ac:dyDescent="0.2">
      <c r="D41" s="1"/>
      <c r="E41" s="1">
        <v>4</v>
      </c>
      <c r="F41">
        <v>112</v>
      </c>
    </row>
    <row r="42" spans="4:6" x14ac:dyDescent="0.2">
      <c r="D42" s="1">
        <v>1959</v>
      </c>
      <c r="E42" s="1">
        <v>1</v>
      </c>
      <c r="F42">
        <v>106</v>
      </c>
    </row>
    <row r="43" spans="4:6" x14ac:dyDescent="0.2">
      <c r="D43" s="1"/>
      <c r="E43" s="1">
        <v>2</v>
      </c>
      <c r="F43">
        <v>117</v>
      </c>
    </row>
    <row r="44" spans="4:6" x14ac:dyDescent="0.2">
      <c r="D44" s="1"/>
      <c r="E44" s="1">
        <v>3</v>
      </c>
      <c r="F44">
        <v>118</v>
      </c>
    </row>
    <row r="45" spans="4:6" x14ac:dyDescent="0.2">
      <c r="D45" s="1"/>
      <c r="E45" s="1">
        <v>4</v>
      </c>
      <c r="F45">
        <v>123</v>
      </c>
    </row>
    <row r="46" spans="4:6" x14ac:dyDescent="0.2">
      <c r="D46" s="1">
        <v>1960</v>
      </c>
      <c r="E46" s="1">
        <v>1</v>
      </c>
      <c r="F46">
        <v>124</v>
      </c>
    </row>
    <row r="47" spans="4:6" x14ac:dyDescent="0.2">
      <c r="D47" s="1"/>
      <c r="E47" s="1">
        <v>2</v>
      </c>
      <c r="F47">
        <v>125</v>
      </c>
    </row>
    <row r="48" spans="4:6" x14ac:dyDescent="0.2">
      <c r="D48" s="1"/>
      <c r="E48" s="1">
        <v>3</v>
      </c>
      <c r="F48">
        <v>125</v>
      </c>
    </row>
    <row r="49" spans="5:6" x14ac:dyDescent="0.2">
      <c r="E49" s="1">
        <v>4</v>
      </c>
      <c r="F49">
        <v>128</v>
      </c>
    </row>
  </sheetData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H12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42578125" defaultRowHeight="12.75" x14ac:dyDescent="0.2"/>
  <cols>
    <col min="1" max="1" width="5.7109375" customWidth="1"/>
    <col min="2" max="2" width="11.42578125" customWidth="1"/>
    <col min="3" max="3" width="3.85546875" customWidth="1"/>
    <col min="4" max="4" width="5.7109375" customWidth="1"/>
    <col min="5" max="5" width="7.85546875" bestFit="1" customWidth="1"/>
  </cols>
  <sheetData>
    <row r="1" spans="1:8" ht="13.5" thickBot="1" x14ac:dyDescent="0.25">
      <c r="A1" s="6" t="s">
        <v>20</v>
      </c>
      <c r="B1" s="2" t="s">
        <v>0</v>
      </c>
      <c r="C1" s="2"/>
      <c r="D1" s="6" t="s">
        <v>20</v>
      </c>
      <c r="E1" s="2" t="s">
        <v>21</v>
      </c>
      <c r="F1" s="2" t="s">
        <v>1</v>
      </c>
      <c r="H1" t="s">
        <v>3</v>
      </c>
    </row>
    <row r="2" spans="1:8" x14ac:dyDescent="0.2">
      <c r="A2" s="1">
        <v>1953</v>
      </c>
      <c r="B2" s="4">
        <v>1453.6</v>
      </c>
      <c r="D2" s="1">
        <v>1953</v>
      </c>
      <c r="E2" s="1">
        <v>1</v>
      </c>
      <c r="F2" s="4">
        <v>395.5</v>
      </c>
      <c r="H2" t="s">
        <v>2</v>
      </c>
    </row>
    <row r="3" spans="1:8" x14ac:dyDescent="0.2">
      <c r="A3" s="1">
        <v>1954</v>
      </c>
      <c r="B3" s="4">
        <v>1480.1</v>
      </c>
      <c r="D3" s="1"/>
      <c r="E3" s="1">
        <v>2</v>
      </c>
      <c r="F3" s="4">
        <v>401</v>
      </c>
    </row>
    <row r="4" spans="1:8" x14ac:dyDescent="0.2">
      <c r="A4" s="1">
        <v>1955</v>
      </c>
      <c r="B4" s="4">
        <v>1576.4</v>
      </c>
      <c r="D4" s="1"/>
      <c r="E4" s="1">
        <v>3</v>
      </c>
      <c r="F4" s="4">
        <v>399.7</v>
      </c>
      <c r="H4" t="s">
        <v>5</v>
      </c>
    </row>
    <row r="5" spans="1:8" x14ac:dyDescent="0.2">
      <c r="A5" s="1">
        <v>1956</v>
      </c>
      <c r="B5" s="4">
        <v>1621.5</v>
      </c>
      <c r="D5" s="1"/>
      <c r="E5" s="1">
        <v>4</v>
      </c>
      <c r="F5" s="4">
        <v>400.2</v>
      </c>
      <c r="H5" t="s">
        <v>4</v>
      </c>
    </row>
    <row r="6" spans="1:8" x14ac:dyDescent="0.2">
      <c r="A6" s="1">
        <v>1957</v>
      </c>
      <c r="B6" s="4">
        <v>1655.3</v>
      </c>
      <c r="D6" s="1">
        <v>1954</v>
      </c>
      <c r="E6" s="1">
        <v>1</v>
      </c>
      <c r="F6" s="4">
        <v>399.7</v>
      </c>
      <c r="H6" t="s">
        <v>2</v>
      </c>
    </row>
    <row r="7" spans="1:8" x14ac:dyDescent="0.2">
      <c r="A7" s="1">
        <v>1958</v>
      </c>
      <c r="B7" s="4">
        <v>1671.8</v>
      </c>
      <c r="D7" s="1"/>
      <c r="E7" s="1">
        <v>2</v>
      </c>
      <c r="F7" s="4">
        <v>397.3</v>
      </c>
    </row>
    <row r="8" spans="1:8" x14ac:dyDescent="0.2">
      <c r="A8" s="1">
        <v>1959</v>
      </c>
      <c r="B8" s="4">
        <v>1751.7</v>
      </c>
      <c r="D8" s="1"/>
      <c r="E8" s="1">
        <v>3</v>
      </c>
      <c r="F8" s="4">
        <v>403.8</v>
      </c>
      <c r="H8" t="s">
        <v>19</v>
      </c>
    </row>
    <row r="9" spans="1:8" x14ac:dyDescent="0.2">
      <c r="A9" s="1">
        <v>1960</v>
      </c>
      <c r="B9" s="4">
        <v>1808.1</v>
      </c>
      <c r="D9" s="1"/>
      <c r="E9" s="1">
        <v>4</v>
      </c>
      <c r="F9" s="4">
        <v>411.8</v>
      </c>
      <c r="H9" s="5" t="s">
        <v>28</v>
      </c>
    </row>
    <row r="10" spans="1:8" x14ac:dyDescent="0.2">
      <c r="A10" s="1">
        <v>1961</v>
      </c>
      <c r="B10" s="4">
        <v>1845.6</v>
      </c>
      <c r="D10" s="1">
        <v>1955</v>
      </c>
      <c r="E10" s="1">
        <v>1</v>
      </c>
      <c r="F10" s="4">
        <v>414.7</v>
      </c>
    </row>
    <row r="11" spans="1:8" x14ac:dyDescent="0.2">
      <c r="A11" s="1">
        <v>1962</v>
      </c>
      <c r="B11" s="4">
        <v>1928</v>
      </c>
      <c r="D11" s="1"/>
      <c r="E11" s="1">
        <v>2</v>
      </c>
      <c r="F11" s="4">
        <v>423.8</v>
      </c>
    </row>
    <row r="12" spans="1:8" x14ac:dyDescent="0.2">
      <c r="A12" s="1">
        <v>1963</v>
      </c>
      <c r="B12" s="4">
        <v>2001.9</v>
      </c>
      <c r="D12" s="1"/>
      <c r="E12" s="1">
        <v>3</v>
      </c>
      <c r="F12" s="4">
        <v>430.8</v>
      </c>
    </row>
    <row r="13" spans="1:8" x14ac:dyDescent="0.2">
      <c r="A13" s="1">
        <v>1964</v>
      </c>
      <c r="B13" s="4">
        <v>2111.8000000000002</v>
      </c>
      <c r="D13" s="1"/>
      <c r="E13" s="1">
        <v>4</v>
      </c>
      <c r="F13" s="4">
        <v>437.6</v>
      </c>
    </row>
    <row r="14" spans="1:8" x14ac:dyDescent="0.2">
      <c r="A14" s="1">
        <v>1965</v>
      </c>
      <c r="B14" s="4">
        <v>2229.8000000000002</v>
      </c>
      <c r="D14" s="1">
        <v>1956</v>
      </c>
      <c r="E14" s="1">
        <v>1</v>
      </c>
      <c r="F14" s="4">
        <v>441.2</v>
      </c>
    </row>
    <row r="15" spans="1:8" x14ac:dyDescent="0.2">
      <c r="A15" s="1">
        <v>1966</v>
      </c>
      <c r="B15" s="4">
        <v>2342.6</v>
      </c>
      <c r="D15" s="1"/>
      <c r="E15" s="1">
        <v>2</v>
      </c>
      <c r="F15" s="4">
        <v>444.7</v>
      </c>
    </row>
    <row r="16" spans="1:8" x14ac:dyDescent="0.2">
      <c r="A16" s="1">
        <v>1967</v>
      </c>
      <c r="B16" s="4">
        <v>2410.6</v>
      </c>
      <c r="D16" s="1"/>
      <c r="E16" s="1">
        <v>3</v>
      </c>
      <c r="F16" s="4">
        <v>446.6</v>
      </c>
    </row>
    <row r="17" spans="1:6" x14ac:dyDescent="0.2">
      <c r="A17" s="1">
        <v>1968</v>
      </c>
      <c r="B17" s="4">
        <v>2537.6</v>
      </c>
      <c r="D17" s="1"/>
      <c r="E17" s="1">
        <v>4</v>
      </c>
      <c r="F17" s="4">
        <v>452.7</v>
      </c>
    </row>
    <row r="18" spans="1:6" x14ac:dyDescent="0.2">
      <c r="A18" s="1">
        <v>1969</v>
      </c>
      <c r="B18" s="4">
        <v>2631.6</v>
      </c>
      <c r="D18" s="1">
        <v>1957</v>
      </c>
      <c r="E18" s="1">
        <v>1</v>
      </c>
      <c r="F18" s="4">
        <v>452.6</v>
      </c>
    </row>
    <row r="19" spans="1:6" x14ac:dyDescent="0.2">
      <c r="A19" s="1">
        <v>1970</v>
      </c>
      <c r="B19" s="4">
        <v>2688.3</v>
      </c>
      <c r="D19" s="1"/>
      <c r="E19" s="1">
        <v>2</v>
      </c>
      <c r="F19" s="4">
        <v>455.4</v>
      </c>
    </row>
    <row r="20" spans="1:6" x14ac:dyDescent="0.2">
      <c r="A20" s="1">
        <v>1971</v>
      </c>
      <c r="B20" s="4">
        <v>2787.1</v>
      </c>
      <c r="D20" s="1"/>
      <c r="E20" s="1">
        <v>3</v>
      </c>
      <c r="F20" s="4">
        <v>457.9</v>
      </c>
    </row>
    <row r="21" spans="1:6" x14ac:dyDescent="0.2">
      <c r="A21" s="1">
        <v>1972</v>
      </c>
      <c r="B21" s="4">
        <v>2948.1</v>
      </c>
      <c r="D21" s="1"/>
      <c r="E21" s="1">
        <v>4</v>
      </c>
      <c r="F21" s="4">
        <v>456</v>
      </c>
    </row>
    <row r="22" spans="1:6" x14ac:dyDescent="0.2">
      <c r="A22" s="1">
        <v>1973</v>
      </c>
      <c r="B22" s="4">
        <v>3071.5</v>
      </c>
      <c r="D22" s="1">
        <v>1958</v>
      </c>
      <c r="E22" s="1">
        <v>1</v>
      </c>
      <c r="F22" s="4">
        <v>452.1</v>
      </c>
    </row>
    <row r="23" spans="1:6" x14ac:dyDescent="0.2">
      <c r="A23" s="1">
        <v>1974</v>
      </c>
      <c r="B23" s="4">
        <v>3051.2</v>
      </c>
      <c r="D23" s="1"/>
      <c r="E23" s="1">
        <v>2</v>
      </c>
      <c r="F23" s="4">
        <v>455.1</v>
      </c>
    </row>
    <row r="24" spans="1:6" x14ac:dyDescent="0.2">
      <c r="A24" s="1">
        <v>1975</v>
      </c>
      <c r="B24" s="4">
        <v>3117.6</v>
      </c>
      <c r="D24" s="1"/>
      <c r="E24" s="1">
        <v>3</v>
      </c>
      <c r="F24" s="4">
        <v>464.6</v>
      </c>
    </row>
    <row r="25" spans="1:6" x14ac:dyDescent="0.2">
      <c r="A25" s="1">
        <v>1976</v>
      </c>
      <c r="B25" s="4">
        <v>3292.4</v>
      </c>
      <c r="D25" s="1"/>
      <c r="E25" s="1">
        <v>4</v>
      </c>
      <c r="F25" s="4">
        <v>471.3</v>
      </c>
    </row>
    <row r="26" spans="1:6" x14ac:dyDescent="0.2">
      <c r="A26" s="1">
        <v>1977</v>
      </c>
      <c r="B26" s="4">
        <v>3457.4</v>
      </c>
      <c r="D26" s="1">
        <v>1959</v>
      </c>
      <c r="E26" s="1">
        <v>1</v>
      </c>
      <c r="F26" s="4">
        <v>474.5</v>
      </c>
    </row>
    <row r="27" spans="1:6" x14ac:dyDescent="0.2">
      <c r="A27" s="1">
        <v>1978</v>
      </c>
      <c r="B27" s="4">
        <v>3612.7</v>
      </c>
      <c r="D27" s="1"/>
      <c r="E27" s="1">
        <v>2</v>
      </c>
      <c r="F27" s="4">
        <v>482.2</v>
      </c>
    </row>
    <row r="28" spans="1:6" x14ac:dyDescent="0.2">
      <c r="A28" s="1">
        <v>1979</v>
      </c>
      <c r="B28" s="4">
        <v>3710.2</v>
      </c>
      <c r="D28" s="1"/>
      <c r="E28" s="1">
        <v>3</v>
      </c>
      <c r="F28" s="4">
        <v>479</v>
      </c>
    </row>
    <row r="29" spans="1:6" x14ac:dyDescent="0.2">
      <c r="A29" s="1">
        <v>1980</v>
      </c>
      <c r="B29" s="4">
        <v>3727.3</v>
      </c>
      <c r="D29" s="1"/>
      <c r="E29" s="1">
        <v>4</v>
      </c>
      <c r="F29" s="4">
        <v>483.1</v>
      </c>
    </row>
    <row r="30" spans="1:6" x14ac:dyDescent="0.2">
      <c r="A30" s="1">
        <v>1981</v>
      </c>
      <c r="B30" s="4">
        <v>3801.8</v>
      </c>
      <c r="D30" s="1">
        <v>1960</v>
      </c>
      <c r="E30" s="1">
        <v>1</v>
      </c>
      <c r="F30" s="4">
        <v>487.8</v>
      </c>
    </row>
    <row r="31" spans="1:6" x14ac:dyDescent="0.2">
      <c r="A31" s="1">
        <v>1982</v>
      </c>
      <c r="B31" s="4">
        <v>3853.1</v>
      </c>
      <c r="D31" s="1"/>
      <c r="E31" s="1">
        <v>2</v>
      </c>
      <c r="F31" s="4">
        <v>490.7</v>
      </c>
    </row>
    <row r="32" spans="1:6" x14ac:dyDescent="0.2">
      <c r="A32" s="1">
        <v>1983</v>
      </c>
      <c r="B32" s="4">
        <v>4036.7</v>
      </c>
      <c r="D32" s="1"/>
      <c r="E32" s="1">
        <v>3</v>
      </c>
      <c r="F32" s="4">
        <v>491</v>
      </c>
    </row>
    <row r="33" spans="1:6" x14ac:dyDescent="0.2">
      <c r="A33" s="1">
        <v>1984</v>
      </c>
      <c r="B33" s="4">
        <v>4249.6000000000004</v>
      </c>
      <c r="D33" s="1"/>
      <c r="E33" s="1">
        <v>4</v>
      </c>
      <c r="F33" s="4">
        <v>488.8</v>
      </c>
    </row>
    <row r="34" spans="1:6" x14ac:dyDescent="0.2">
      <c r="D34" s="1">
        <v>1961</v>
      </c>
      <c r="E34" s="1">
        <v>1</v>
      </c>
      <c r="F34" s="4">
        <v>493.4</v>
      </c>
    </row>
    <row r="35" spans="1:6" x14ac:dyDescent="0.2">
      <c r="D35" s="1"/>
      <c r="E35" s="1">
        <v>2</v>
      </c>
      <c r="F35" s="4">
        <v>500.7</v>
      </c>
    </row>
    <row r="36" spans="1:6" x14ac:dyDescent="0.2">
      <c r="D36" s="1"/>
      <c r="E36" s="1">
        <v>3</v>
      </c>
      <c r="F36" s="4">
        <v>505.5</v>
      </c>
    </row>
    <row r="37" spans="1:6" x14ac:dyDescent="0.2">
      <c r="D37" s="1"/>
      <c r="E37" s="1">
        <v>4</v>
      </c>
      <c r="F37" s="4">
        <v>514.79999999999995</v>
      </c>
    </row>
    <row r="38" spans="1:6" x14ac:dyDescent="0.2">
      <c r="D38" s="1">
        <v>1962</v>
      </c>
      <c r="E38" s="1">
        <v>1</v>
      </c>
      <c r="F38" s="4">
        <v>519.5</v>
      </c>
    </row>
    <row r="39" spans="1:6" x14ac:dyDescent="0.2">
      <c r="D39" s="1"/>
      <c r="E39" s="1">
        <v>2</v>
      </c>
      <c r="F39" s="4">
        <v>523.9</v>
      </c>
    </row>
    <row r="40" spans="1:6" x14ac:dyDescent="0.2">
      <c r="D40" s="1"/>
      <c r="E40" s="1">
        <v>3</v>
      </c>
      <c r="F40" s="4">
        <v>526.70000000000005</v>
      </c>
    </row>
    <row r="41" spans="1:6" x14ac:dyDescent="0.2">
      <c r="D41" s="1"/>
      <c r="E41" s="1">
        <v>4</v>
      </c>
      <c r="F41" s="4">
        <v>529</v>
      </c>
    </row>
    <row r="42" spans="1:6" x14ac:dyDescent="0.2">
      <c r="D42" s="1">
        <v>1963</v>
      </c>
      <c r="E42" s="1">
        <v>1</v>
      </c>
      <c r="F42" s="4">
        <v>533.29999999999995</v>
      </c>
    </row>
    <row r="43" spans="1:6" x14ac:dyDescent="0.2">
      <c r="D43" s="1"/>
      <c r="E43" s="1">
        <v>2</v>
      </c>
      <c r="F43" s="4">
        <v>538.9</v>
      </c>
    </row>
    <row r="44" spans="1:6" x14ac:dyDescent="0.2">
      <c r="D44" s="1"/>
      <c r="E44" s="1">
        <v>3</v>
      </c>
      <c r="F44" s="4">
        <v>544.4</v>
      </c>
    </row>
    <row r="45" spans="1:6" x14ac:dyDescent="0.2">
      <c r="D45" s="1"/>
      <c r="E45" s="1">
        <v>4</v>
      </c>
      <c r="F45" s="4">
        <v>552.5</v>
      </c>
    </row>
    <row r="46" spans="1:6" x14ac:dyDescent="0.2">
      <c r="D46" s="1">
        <v>1964</v>
      </c>
      <c r="E46" s="1">
        <v>1</v>
      </c>
      <c r="F46" s="4">
        <v>563.6</v>
      </c>
    </row>
    <row r="47" spans="1:6" x14ac:dyDescent="0.2">
      <c r="D47" s="1"/>
      <c r="E47" s="1">
        <v>2</v>
      </c>
      <c r="F47" s="4">
        <v>579.4</v>
      </c>
    </row>
    <row r="48" spans="1:6" x14ac:dyDescent="0.2">
      <c r="D48" s="1"/>
      <c r="E48" s="1">
        <v>3</v>
      </c>
      <c r="F48" s="4">
        <v>586.4</v>
      </c>
    </row>
    <row r="49" spans="4:6" x14ac:dyDescent="0.2">
      <c r="D49" s="1"/>
      <c r="E49" s="1">
        <v>4</v>
      </c>
      <c r="F49" s="4">
        <v>593</v>
      </c>
    </row>
    <row r="50" spans="4:6" x14ac:dyDescent="0.2">
      <c r="D50" s="1">
        <v>1965</v>
      </c>
      <c r="E50" s="1">
        <v>1</v>
      </c>
      <c r="F50" s="4">
        <v>599.70000000000005</v>
      </c>
    </row>
    <row r="51" spans="4:6" x14ac:dyDescent="0.2">
      <c r="D51" s="1"/>
      <c r="E51" s="1">
        <v>2</v>
      </c>
      <c r="F51" s="4">
        <v>607.79999999999995</v>
      </c>
    </row>
    <row r="52" spans="4:6" x14ac:dyDescent="0.2">
      <c r="D52" s="1"/>
      <c r="E52" s="1">
        <v>3</v>
      </c>
      <c r="F52" s="4">
        <v>623.6</v>
      </c>
    </row>
    <row r="53" spans="4:6" x14ac:dyDescent="0.2">
      <c r="D53" s="1"/>
      <c r="E53" s="1">
        <v>4</v>
      </c>
      <c r="F53" s="4">
        <v>634.6</v>
      </c>
    </row>
    <row r="54" spans="4:6" x14ac:dyDescent="0.2">
      <c r="D54" s="1">
        <v>1966</v>
      </c>
      <c r="E54" s="1">
        <v>1</v>
      </c>
      <c r="F54" s="4">
        <v>639.70000000000005</v>
      </c>
    </row>
    <row r="55" spans="4:6" x14ac:dyDescent="0.2">
      <c r="D55" s="1"/>
      <c r="E55" s="1">
        <v>2</v>
      </c>
      <c r="F55" s="4">
        <v>642</v>
      </c>
    </row>
    <row r="56" spans="4:6" x14ac:dyDescent="0.2">
      <c r="D56" s="1"/>
      <c r="E56" s="1">
        <v>3</v>
      </c>
      <c r="F56" s="4">
        <v>649.20000000000005</v>
      </c>
    </row>
    <row r="57" spans="4:6" x14ac:dyDescent="0.2">
      <c r="D57" s="1"/>
      <c r="E57" s="1">
        <v>4</v>
      </c>
      <c r="F57" s="4">
        <v>700.7</v>
      </c>
    </row>
    <row r="58" spans="4:6" x14ac:dyDescent="0.2">
      <c r="D58" s="1">
        <v>1967</v>
      </c>
      <c r="E58" s="1">
        <v>1</v>
      </c>
      <c r="F58" s="4">
        <v>665</v>
      </c>
    </row>
    <row r="59" spans="4:6" x14ac:dyDescent="0.2">
      <c r="D59" s="1"/>
      <c r="E59" s="1">
        <v>2</v>
      </c>
      <c r="F59" s="4">
        <v>671.3</v>
      </c>
    </row>
    <row r="60" spans="4:6" x14ac:dyDescent="0.2">
      <c r="D60" s="1"/>
      <c r="E60" s="1">
        <v>3</v>
      </c>
      <c r="F60" s="4">
        <v>676.5</v>
      </c>
    </row>
    <row r="61" spans="4:6" x14ac:dyDescent="0.2">
      <c r="D61" s="1"/>
      <c r="E61" s="1">
        <v>4</v>
      </c>
      <c r="F61" s="4">
        <v>682</v>
      </c>
    </row>
    <row r="62" spans="4:6" x14ac:dyDescent="0.2">
      <c r="D62" s="1">
        <v>1968</v>
      </c>
      <c r="E62" s="1">
        <v>1</v>
      </c>
      <c r="F62" s="4">
        <v>690.4</v>
      </c>
    </row>
    <row r="63" spans="4:6" x14ac:dyDescent="0.2">
      <c r="D63" s="1"/>
      <c r="E63" s="1">
        <v>2</v>
      </c>
      <c r="F63" s="4">
        <v>701.9</v>
      </c>
    </row>
    <row r="64" spans="4:6" x14ac:dyDescent="0.2">
      <c r="D64" s="1"/>
      <c r="E64" s="1">
        <v>3</v>
      </c>
      <c r="F64" s="4">
        <v>703.6</v>
      </c>
    </row>
    <row r="65" spans="4:6" x14ac:dyDescent="0.2">
      <c r="D65" s="1"/>
      <c r="E65" s="1">
        <v>4</v>
      </c>
      <c r="F65" s="4">
        <v>708.7</v>
      </c>
    </row>
    <row r="66" spans="4:6" x14ac:dyDescent="0.2">
      <c r="D66" s="1">
        <v>1969</v>
      </c>
      <c r="E66" s="1">
        <v>1</v>
      </c>
      <c r="F66" s="4">
        <v>710.4</v>
      </c>
    </row>
    <row r="67" spans="4:6" x14ac:dyDescent="0.2">
      <c r="D67" s="1"/>
      <c r="E67" s="1">
        <v>2</v>
      </c>
      <c r="F67" s="4">
        <v>717</v>
      </c>
    </row>
    <row r="68" spans="4:6" x14ac:dyDescent="0.2">
      <c r="D68" s="1"/>
      <c r="E68" s="1">
        <v>3</v>
      </c>
      <c r="F68" s="4">
        <v>730.1</v>
      </c>
    </row>
    <row r="69" spans="4:6" x14ac:dyDescent="0.2">
      <c r="D69" s="1"/>
      <c r="E69" s="1">
        <v>4</v>
      </c>
      <c r="F69" s="4">
        <v>733.2</v>
      </c>
    </row>
    <row r="70" spans="4:6" x14ac:dyDescent="0.2">
      <c r="D70" s="1">
        <v>1970</v>
      </c>
      <c r="E70" s="1">
        <v>1</v>
      </c>
      <c r="F70" s="4">
        <v>737.1</v>
      </c>
    </row>
    <row r="71" spans="4:6" x14ac:dyDescent="0.2">
      <c r="D71" s="1"/>
      <c r="E71" s="1">
        <v>2</v>
      </c>
      <c r="F71" s="4">
        <v>752.6</v>
      </c>
    </row>
    <row r="72" spans="4:6" x14ac:dyDescent="0.2">
      <c r="D72" s="1"/>
      <c r="E72" s="1">
        <v>3</v>
      </c>
      <c r="F72" s="4">
        <v>759.7</v>
      </c>
    </row>
    <row r="73" spans="4:6" x14ac:dyDescent="0.2">
      <c r="D73" s="1"/>
      <c r="E73" s="1">
        <v>4</v>
      </c>
      <c r="F73" s="4">
        <v>756.1</v>
      </c>
    </row>
    <row r="74" spans="4:6" x14ac:dyDescent="0.2">
      <c r="D74" s="1">
        <v>1971</v>
      </c>
      <c r="E74" s="1">
        <v>1</v>
      </c>
      <c r="F74" s="4">
        <v>771.3</v>
      </c>
    </row>
    <row r="75" spans="4:6" x14ac:dyDescent="0.2">
      <c r="D75" s="1"/>
      <c r="E75" s="1">
        <v>2</v>
      </c>
      <c r="F75" s="4">
        <v>779.7</v>
      </c>
    </row>
    <row r="76" spans="4:6" x14ac:dyDescent="0.2">
      <c r="D76" s="1"/>
      <c r="E76" s="1">
        <v>3</v>
      </c>
      <c r="F76" s="4">
        <v>781</v>
      </c>
    </row>
    <row r="77" spans="4:6" x14ac:dyDescent="0.2">
      <c r="D77" s="1"/>
      <c r="E77" s="1">
        <v>4</v>
      </c>
      <c r="F77" s="4">
        <v>785.5</v>
      </c>
    </row>
    <row r="78" spans="4:6" x14ac:dyDescent="0.2">
      <c r="D78" s="1">
        <v>1972</v>
      </c>
      <c r="E78" s="1">
        <v>1</v>
      </c>
      <c r="F78" s="4">
        <v>791.7</v>
      </c>
    </row>
    <row r="79" spans="4:6" x14ac:dyDescent="0.2">
      <c r="D79" s="1"/>
      <c r="E79" s="1">
        <v>2</v>
      </c>
      <c r="F79" s="4">
        <v>798.5</v>
      </c>
    </row>
    <row r="80" spans="4:6" x14ac:dyDescent="0.2">
      <c r="D80" s="1"/>
      <c r="E80" s="1">
        <v>3</v>
      </c>
      <c r="F80" s="4">
        <v>842.2</v>
      </c>
    </row>
    <row r="81" spans="4:6" x14ac:dyDescent="0.2">
      <c r="D81" s="1"/>
      <c r="E81" s="1">
        <v>4</v>
      </c>
      <c r="F81" s="4">
        <v>838.1</v>
      </c>
    </row>
    <row r="82" spans="4:6" x14ac:dyDescent="0.2">
      <c r="D82" s="1">
        <v>1973</v>
      </c>
      <c r="E82" s="1">
        <v>1</v>
      </c>
      <c r="F82" s="4">
        <v>855</v>
      </c>
    </row>
    <row r="83" spans="4:6" x14ac:dyDescent="0.2">
      <c r="D83" s="1"/>
      <c r="E83" s="1">
        <v>2</v>
      </c>
      <c r="F83" s="4">
        <v>862.1</v>
      </c>
    </row>
    <row r="84" spans="4:6" x14ac:dyDescent="0.2">
      <c r="D84" s="1"/>
      <c r="E84" s="1">
        <v>3</v>
      </c>
      <c r="F84" s="4">
        <v>868</v>
      </c>
    </row>
    <row r="85" spans="4:6" x14ac:dyDescent="0.2">
      <c r="D85" s="1"/>
      <c r="E85" s="1">
        <v>4</v>
      </c>
      <c r="F85" s="4">
        <v>873.4</v>
      </c>
    </row>
    <row r="86" spans="4:6" x14ac:dyDescent="0.2">
      <c r="D86" s="1">
        <v>1974</v>
      </c>
      <c r="E86" s="1">
        <v>1</v>
      </c>
      <c r="F86" s="4">
        <v>859.9</v>
      </c>
    </row>
    <row r="87" spans="4:6" x14ac:dyDescent="0.2">
      <c r="D87" s="1"/>
      <c r="E87" s="1">
        <v>2</v>
      </c>
      <c r="F87" s="4">
        <v>859.7</v>
      </c>
    </row>
    <row r="88" spans="4:6" x14ac:dyDescent="0.2">
      <c r="D88" s="1"/>
      <c r="E88" s="1">
        <v>3</v>
      </c>
      <c r="F88" s="4">
        <v>859.7</v>
      </c>
    </row>
    <row r="89" spans="4:6" x14ac:dyDescent="0.2">
      <c r="D89" s="1"/>
      <c r="E89" s="1">
        <v>4</v>
      </c>
      <c r="F89" s="4">
        <v>851.1</v>
      </c>
    </row>
    <row r="90" spans="4:6" x14ac:dyDescent="0.2">
      <c r="D90" s="1">
        <v>1975</v>
      </c>
      <c r="E90" s="1">
        <v>1</v>
      </c>
      <c r="F90" s="4">
        <v>845.1</v>
      </c>
    </row>
    <row r="91" spans="4:6" x14ac:dyDescent="0.2">
      <c r="D91" s="1"/>
      <c r="E91" s="1">
        <v>2</v>
      </c>
      <c r="F91" s="4">
        <v>891.3</v>
      </c>
    </row>
    <row r="92" spans="4:6" x14ac:dyDescent="0.2">
      <c r="D92" s="1"/>
      <c r="E92" s="1">
        <v>3</v>
      </c>
      <c r="F92" s="4">
        <v>878.4</v>
      </c>
    </row>
    <row r="93" spans="4:6" x14ac:dyDescent="0.2">
      <c r="D93" s="1"/>
      <c r="E93" s="1">
        <v>4</v>
      </c>
      <c r="F93" s="4">
        <v>884.9</v>
      </c>
    </row>
    <row r="94" spans="4:6" x14ac:dyDescent="0.2">
      <c r="D94" s="1">
        <v>1976</v>
      </c>
      <c r="E94" s="1">
        <v>1</v>
      </c>
      <c r="F94" s="4">
        <v>899.3</v>
      </c>
    </row>
    <row r="95" spans="4:6" x14ac:dyDescent="0.2">
      <c r="D95" s="1"/>
      <c r="E95" s="1">
        <v>2</v>
      </c>
      <c r="F95" s="4">
        <v>904.1</v>
      </c>
    </row>
    <row r="96" spans="4:6" x14ac:dyDescent="0.2">
      <c r="D96" s="1"/>
      <c r="E96" s="1">
        <v>3</v>
      </c>
      <c r="F96" s="4">
        <v>908.8</v>
      </c>
    </row>
    <row r="97" spans="4:6" x14ac:dyDescent="0.2">
      <c r="D97" s="1"/>
      <c r="E97" s="1">
        <v>4</v>
      </c>
      <c r="F97" s="4">
        <v>914.9</v>
      </c>
    </row>
    <row r="98" spans="4:6" x14ac:dyDescent="0.2">
      <c r="D98" s="1">
        <v>1977</v>
      </c>
      <c r="E98" s="1">
        <v>1</v>
      </c>
      <c r="F98" s="4">
        <v>919.6</v>
      </c>
    </row>
    <row r="99" spans="4:6" x14ac:dyDescent="0.2">
      <c r="D99" s="1"/>
      <c r="E99" s="1">
        <v>2</v>
      </c>
      <c r="F99" s="4">
        <v>934.1</v>
      </c>
    </row>
    <row r="100" spans="4:6" x14ac:dyDescent="0.2">
      <c r="D100" s="1"/>
      <c r="E100" s="1">
        <v>3</v>
      </c>
      <c r="F100" s="4">
        <v>951.9</v>
      </c>
    </row>
    <row r="101" spans="4:6" x14ac:dyDescent="0.2">
      <c r="D101" s="1"/>
      <c r="E101" s="1">
        <v>4</v>
      </c>
      <c r="F101" s="4">
        <v>965.9</v>
      </c>
    </row>
    <row r="102" spans="4:6" x14ac:dyDescent="0.2">
      <c r="D102" s="1">
        <v>1978</v>
      </c>
      <c r="E102" s="1">
        <v>1</v>
      </c>
      <c r="F102" s="4">
        <v>973.5</v>
      </c>
    </row>
    <row r="103" spans="4:6" x14ac:dyDescent="0.2">
      <c r="D103" s="1"/>
      <c r="E103" s="1">
        <v>2</v>
      </c>
      <c r="F103" s="4">
        <v>982.6</v>
      </c>
    </row>
    <row r="104" spans="4:6" x14ac:dyDescent="0.2">
      <c r="D104" s="1"/>
      <c r="E104" s="1">
        <v>3</v>
      </c>
      <c r="F104" s="4">
        <v>994.2</v>
      </c>
    </row>
    <row r="105" spans="4:6" x14ac:dyDescent="0.2">
      <c r="D105" s="1"/>
      <c r="E105" s="1">
        <v>4</v>
      </c>
      <c r="F105" s="4">
        <v>1005</v>
      </c>
    </row>
    <row r="106" spans="4:6" x14ac:dyDescent="0.2">
      <c r="D106" s="1">
        <v>1979</v>
      </c>
      <c r="E106" s="1">
        <v>1</v>
      </c>
      <c r="F106" s="4">
        <v>1011.1</v>
      </c>
    </row>
    <row r="107" spans="4:6" x14ac:dyDescent="0.2">
      <c r="D107" s="1"/>
      <c r="E107" s="1">
        <v>2</v>
      </c>
      <c r="F107" s="4">
        <v>1011.8</v>
      </c>
    </row>
    <row r="108" spans="4:6" x14ac:dyDescent="0.2">
      <c r="D108" s="1"/>
      <c r="E108" s="1">
        <v>3</v>
      </c>
      <c r="F108" s="4">
        <v>1019.7</v>
      </c>
    </row>
    <row r="109" spans="4:6" x14ac:dyDescent="0.2">
      <c r="D109" s="1"/>
      <c r="E109" s="1">
        <v>4</v>
      </c>
      <c r="F109" s="4">
        <v>1020.2</v>
      </c>
    </row>
    <row r="110" spans="4:6" x14ac:dyDescent="0.2">
      <c r="D110" s="1">
        <v>1980</v>
      </c>
      <c r="E110" s="1">
        <v>1</v>
      </c>
      <c r="F110" s="4">
        <v>1025.9000000000001</v>
      </c>
    </row>
    <row r="111" spans="4:6" x14ac:dyDescent="0.2">
      <c r="D111" s="1"/>
      <c r="E111" s="1">
        <v>2</v>
      </c>
      <c r="F111" s="4">
        <v>1011.8</v>
      </c>
    </row>
    <row r="112" spans="4:6" x14ac:dyDescent="0.2">
      <c r="D112" s="1"/>
      <c r="E112" s="1">
        <v>3</v>
      </c>
      <c r="F112" s="4">
        <v>1019.3</v>
      </c>
    </row>
    <row r="113" spans="4:6" x14ac:dyDescent="0.2">
      <c r="D113" s="1"/>
      <c r="E113" s="1">
        <v>4</v>
      </c>
      <c r="F113" s="4">
        <v>1030.2</v>
      </c>
    </row>
    <row r="114" spans="4:6" x14ac:dyDescent="0.2">
      <c r="D114" s="1">
        <v>1981</v>
      </c>
      <c r="E114" s="1">
        <v>1</v>
      </c>
      <c r="F114" s="4">
        <v>1044</v>
      </c>
    </row>
    <row r="115" spans="4:6" x14ac:dyDescent="0.2">
      <c r="D115" s="1"/>
      <c r="E115" s="1">
        <v>2</v>
      </c>
      <c r="F115" s="4">
        <v>1041</v>
      </c>
    </row>
    <row r="116" spans="4:6" x14ac:dyDescent="0.2">
      <c r="D116" s="1"/>
      <c r="E116" s="1">
        <v>3</v>
      </c>
      <c r="F116" s="4">
        <v>1058.4000000000001</v>
      </c>
    </row>
    <row r="117" spans="4:6" x14ac:dyDescent="0.2">
      <c r="D117" s="1"/>
      <c r="E117" s="1">
        <v>4</v>
      </c>
      <c r="F117" s="4">
        <v>1056</v>
      </c>
    </row>
    <row r="118" spans="4:6" x14ac:dyDescent="0.2">
      <c r="D118" s="1">
        <v>1982</v>
      </c>
      <c r="E118" s="1">
        <v>1</v>
      </c>
      <c r="F118" s="4">
        <v>1052.8</v>
      </c>
    </row>
    <row r="119" spans="4:6" x14ac:dyDescent="0.2">
      <c r="D119" s="1"/>
      <c r="E119" s="1">
        <v>2</v>
      </c>
      <c r="F119" s="4">
        <v>1054.7</v>
      </c>
    </row>
    <row r="120" spans="4:6" x14ac:dyDescent="0.2">
      <c r="D120" s="1"/>
      <c r="E120" s="1">
        <v>3</v>
      </c>
      <c r="F120" s="4">
        <v>1057.7</v>
      </c>
    </row>
    <row r="121" spans="4:6" x14ac:dyDescent="0.2">
      <c r="D121" s="1"/>
      <c r="E121" s="1">
        <v>4</v>
      </c>
      <c r="F121" s="4">
        <v>1067.5</v>
      </c>
    </row>
    <row r="122" spans="4:6" x14ac:dyDescent="0.2">
      <c r="D122" s="1">
        <v>1983</v>
      </c>
      <c r="E122" s="1">
        <v>1</v>
      </c>
      <c r="F122" s="4">
        <v>1073.3</v>
      </c>
    </row>
    <row r="123" spans="4:6" x14ac:dyDescent="0.2">
      <c r="D123" s="1"/>
      <c r="E123" s="1">
        <v>2</v>
      </c>
      <c r="F123" s="4">
        <v>1082.2</v>
      </c>
    </row>
    <row r="124" spans="4:6" x14ac:dyDescent="0.2">
      <c r="D124" s="1"/>
      <c r="E124" s="1">
        <v>3</v>
      </c>
      <c r="F124" s="4">
        <v>1102.0999999999999</v>
      </c>
    </row>
    <row r="125" spans="4:6" x14ac:dyDescent="0.2">
      <c r="D125" s="1"/>
      <c r="E125" s="1">
        <v>4</v>
      </c>
      <c r="F125" s="4">
        <v>1124.4000000000001</v>
      </c>
    </row>
    <row r="126" spans="4:6" x14ac:dyDescent="0.2">
      <c r="D126" s="1">
        <v>1984</v>
      </c>
      <c r="E126" s="1">
        <v>1</v>
      </c>
      <c r="F126" s="4">
        <v>1147.8</v>
      </c>
    </row>
    <row r="127" spans="4:6" x14ac:dyDescent="0.2">
      <c r="D127" s="1"/>
      <c r="E127" s="1">
        <v>2</v>
      </c>
      <c r="F127" s="4">
        <v>1165.3</v>
      </c>
    </row>
    <row r="128" spans="4:6" x14ac:dyDescent="0.2">
      <c r="D128" s="1"/>
      <c r="E128" s="1">
        <v>3</v>
      </c>
      <c r="F128" s="4">
        <v>1176.7</v>
      </c>
    </row>
    <row r="129" spans="4:6" x14ac:dyDescent="0.2">
      <c r="D129" s="1"/>
      <c r="E129" s="1">
        <v>4</v>
      </c>
      <c r="F129" s="4">
        <v>1186.9000000000001</v>
      </c>
    </row>
  </sheetData>
  <phoneticPr fontId="0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"/>
  <dimension ref="A1:H6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42578125" defaultRowHeight="12.75" x14ac:dyDescent="0.2"/>
  <cols>
    <col min="1" max="1" width="5.7109375" customWidth="1"/>
    <col min="2" max="2" width="11.42578125" customWidth="1"/>
    <col min="3" max="3" width="3.28515625" customWidth="1"/>
    <col min="4" max="4" width="5.7109375" customWidth="1"/>
    <col min="5" max="5" width="6.5703125" bestFit="1" customWidth="1"/>
  </cols>
  <sheetData>
    <row r="1" spans="1:8" ht="13.5" thickBot="1" x14ac:dyDescent="0.25">
      <c r="A1" s="6" t="s">
        <v>20</v>
      </c>
      <c r="B1" s="2" t="s">
        <v>0</v>
      </c>
      <c r="C1" s="2"/>
      <c r="D1" s="6" t="s">
        <v>20</v>
      </c>
      <c r="E1" s="2" t="s">
        <v>35</v>
      </c>
      <c r="F1" s="2" t="s">
        <v>1</v>
      </c>
      <c r="H1" t="s">
        <v>6</v>
      </c>
    </row>
    <row r="2" spans="1:8" x14ac:dyDescent="0.2">
      <c r="A2" s="1">
        <v>1983</v>
      </c>
      <c r="B2">
        <v>4628937</v>
      </c>
      <c r="D2" s="1">
        <v>1983</v>
      </c>
      <c r="E2" s="1">
        <v>1</v>
      </c>
      <c r="F2" s="3">
        <v>97.992000000000004</v>
      </c>
      <c r="H2" t="s">
        <v>7</v>
      </c>
    </row>
    <row r="3" spans="1:8" x14ac:dyDescent="0.2">
      <c r="A3" s="1">
        <v>1984</v>
      </c>
      <c r="B3">
        <v>4796050</v>
      </c>
      <c r="D3" s="1"/>
      <c r="E3" s="1">
        <v>2</v>
      </c>
      <c r="F3" s="3">
        <v>93.730999999999995</v>
      </c>
      <c r="H3" t="s">
        <v>8</v>
      </c>
    </row>
    <row r="4" spans="1:8" x14ac:dyDescent="0.2">
      <c r="A4" s="1">
        <v>1985</v>
      </c>
      <c r="B4">
        <v>4919905</v>
      </c>
      <c r="D4" s="1"/>
      <c r="E4" s="1">
        <v>3</v>
      </c>
      <c r="F4" s="3">
        <v>99.787999999999997</v>
      </c>
      <c r="H4" t="s">
        <v>9</v>
      </c>
    </row>
    <row r="5" spans="1:8" x14ac:dyDescent="0.2">
      <c r="A5" s="1">
        <v>1986</v>
      </c>
      <c r="B5">
        <v>4725277</v>
      </c>
      <c r="D5" s="1"/>
      <c r="E5" s="1">
        <v>4</v>
      </c>
      <c r="F5" s="3">
        <v>99.304000000000002</v>
      </c>
      <c r="H5" t="s">
        <v>10</v>
      </c>
    </row>
    <row r="6" spans="1:8" x14ac:dyDescent="0.2">
      <c r="A6" s="1">
        <v>1987</v>
      </c>
      <c r="B6">
        <v>4792936</v>
      </c>
      <c r="D6" s="1"/>
      <c r="E6" s="1">
        <v>5</v>
      </c>
      <c r="F6" s="3">
        <v>97.984999999999999</v>
      </c>
      <c r="H6" s="5" t="s">
        <v>27</v>
      </c>
    </row>
    <row r="7" spans="1:8" x14ac:dyDescent="0.2">
      <c r="D7" s="1"/>
      <c r="E7" s="1">
        <v>6</v>
      </c>
      <c r="F7" s="3">
        <v>94.682000000000002</v>
      </c>
      <c r="H7" s="5" t="s">
        <v>26</v>
      </c>
    </row>
    <row r="8" spans="1:8" x14ac:dyDescent="0.2">
      <c r="D8" s="1"/>
      <c r="E8" s="1">
        <v>7</v>
      </c>
      <c r="F8" s="3">
        <v>94.195999999999998</v>
      </c>
    </row>
    <row r="9" spans="1:8" x14ac:dyDescent="0.2">
      <c r="D9" s="1"/>
      <c r="E9" s="1">
        <v>8</v>
      </c>
      <c r="F9" s="3">
        <v>95.820999999999998</v>
      </c>
      <c r="H9" t="s">
        <v>13</v>
      </c>
    </row>
    <row r="10" spans="1:8" x14ac:dyDescent="0.2">
      <c r="D10" s="1"/>
      <c r="E10" s="1">
        <v>9</v>
      </c>
      <c r="F10" s="3">
        <v>91.8</v>
      </c>
      <c r="H10" t="s">
        <v>14</v>
      </c>
    </row>
    <row r="11" spans="1:8" x14ac:dyDescent="0.2">
      <c r="D11" s="1"/>
      <c r="E11" s="1">
        <v>10</v>
      </c>
      <c r="F11" s="3">
        <v>96.03</v>
      </c>
      <c r="H11" t="s">
        <v>15</v>
      </c>
    </row>
    <row r="12" spans="1:8" x14ac:dyDescent="0.2">
      <c r="D12" s="1"/>
      <c r="E12" s="1">
        <v>11</v>
      </c>
      <c r="F12" s="3">
        <v>95.965999999999994</v>
      </c>
      <c r="H12" t="s">
        <v>16</v>
      </c>
    </row>
    <row r="13" spans="1:8" x14ac:dyDescent="0.2">
      <c r="D13" s="1"/>
      <c r="E13" s="1">
        <v>12</v>
      </c>
      <c r="F13" s="3">
        <v>95.087999999999994</v>
      </c>
      <c r="H13" t="s">
        <v>10</v>
      </c>
    </row>
    <row r="14" spans="1:8" x14ac:dyDescent="0.2">
      <c r="D14" s="1">
        <v>1984</v>
      </c>
      <c r="E14" s="1">
        <v>1</v>
      </c>
      <c r="F14" s="3">
        <v>98.272999999999996</v>
      </c>
      <c r="H14" t="s">
        <v>11</v>
      </c>
    </row>
    <row r="15" spans="1:8" x14ac:dyDescent="0.2">
      <c r="D15" s="1"/>
      <c r="E15" s="1">
        <v>2</v>
      </c>
      <c r="F15" s="3">
        <v>101.175</v>
      </c>
      <c r="H15" t="s">
        <v>12</v>
      </c>
    </row>
    <row r="16" spans="1:8" x14ac:dyDescent="0.2">
      <c r="D16" s="1"/>
      <c r="E16" s="1">
        <v>3</v>
      </c>
      <c r="F16" s="3">
        <v>106.182</v>
      </c>
    </row>
    <row r="17" spans="4:6" x14ac:dyDescent="0.2">
      <c r="D17" s="1"/>
      <c r="E17" s="1">
        <v>4</v>
      </c>
      <c r="F17" s="3">
        <v>97.956000000000003</v>
      </c>
    </row>
    <row r="18" spans="4:6" x14ac:dyDescent="0.2">
      <c r="D18" s="1"/>
      <c r="E18" s="1">
        <v>5</v>
      </c>
      <c r="F18" s="3">
        <v>103.09399999999999</v>
      </c>
    </row>
    <row r="19" spans="4:6" x14ac:dyDescent="0.2">
      <c r="D19" s="1"/>
      <c r="E19" s="1">
        <v>6</v>
      </c>
      <c r="F19" s="3">
        <v>102.468</v>
      </c>
    </row>
    <row r="20" spans="4:6" x14ac:dyDescent="0.2">
      <c r="D20" s="1"/>
      <c r="E20" s="1">
        <v>7</v>
      </c>
      <c r="F20" s="3">
        <v>102.639</v>
      </c>
    </row>
    <row r="21" spans="4:6" x14ac:dyDescent="0.2">
      <c r="D21" s="1"/>
      <c r="E21" s="1">
        <v>8</v>
      </c>
      <c r="F21" s="3">
        <v>102.63500000000001</v>
      </c>
    </row>
    <row r="22" spans="4:6" x14ac:dyDescent="0.2">
      <c r="D22" s="1"/>
      <c r="E22" s="1">
        <v>9</v>
      </c>
      <c r="F22" s="3">
        <v>100.90600000000001</v>
      </c>
    </row>
    <row r="23" spans="4:6" x14ac:dyDescent="0.2">
      <c r="D23" s="1"/>
      <c r="E23" s="1">
        <v>10</v>
      </c>
      <c r="F23" s="3">
        <v>105.465</v>
      </c>
    </row>
    <row r="24" spans="4:6" x14ac:dyDescent="0.2">
      <c r="D24" s="1"/>
      <c r="E24" s="1">
        <v>11</v>
      </c>
      <c r="F24" s="3">
        <v>104.152</v>
      </c>
    </row>
    <row r="25" spans="4:6" x14ac:dyDescent="0.2">
      <c r="D25" s="1"/>
      <c r="E25" s="1">
        <v>12</v>
      </c>
      <c r="F25" s="3">
        <v>102.896</v>
      </c>
    </row>
    <row r="26" spans="4:6" x14ac:dyDescent="0.2">
      <c r="D26" s="1">
        <v>1985</v>
      </c>
      <c r="E26" s="1">
        <v>1</v>
      </c>
      <c r="F26" s="3">
        <v>107.367</v>
      </c>
    </row>
    <row r="27" spans="4:6" x14ac:dyDescent="0.2">
      <c r="D27" s="1"/>
      <c r="E27" s="1">
        <v>2</v>
      </c>
      <c r="F27" s="3">
        <v>106.78400000000001</v>
      </c>
    </row>
    <row r="28" spans="4:6" x14ac:dyDescent="0.2">
      <c r="D28" s="1"/>
      <c r="E28" s="1">
        <v>3</v>
      </c>
      <c r="F28" s="3">
        <v>112.86499999999999</v>
      </c>
    </row>
    <row r="29" spans="4:6" x14ac:dyDescent="0.2">
      <c r="D29" s="1"/>
      <c r="E29" s="1">
        <v>4</v>
      </c>
      <c r="F29" s="3">
        <v>107.49299999999999</v>
      </c>
    </row>
    <row r="30" spans="4:6" x14ac:dyDescent="0.2">
      <c r="D30" s="1"/>
      <c r="E30" s="1">
        <v>5</v>
      </c>
      <c r="F30" s="3">
        <v>109.264</v>
      </c>
    </row>
    <row r="31" spans="4:6" x14ac:dyDescent="0.2">
      <c r="D31" s="1"/>
      <c r="E31" s="1">
        <v>6</v>
      </c>
      <c r="F31" s="3">
        <v>106.387</v>
      </c>
    </row>
    <row r="32" spans="4:6" x14ac:dyDescent="0.2">
      <c r="D32" s="1"/>
      <c r="E32" s="1">
        <v>7</v>
      </c>
      <c r="F32" s="3">
        <v>108.623</v>
      </c>
    </row>
    <row r="33" spans="4:6" x14ac:dyDescent="0.2">
      <c r="D33" s="1"/>
      <c r="E33" s="1">
        <v>8</v>
      </c>
      <c r="F33" s="3">
        <v>106.619</v>
      </c>
    </row>
    <row r="34" spans="4:6" x14ac:dyDescent="0.2">
      <c r="D34" s="1"/>
      <c r="E34" s="1">
        <v>9</v>
      </c>
      <c r="F34" s="3">
        <v>104.46599999999999</v>
      </c>
    </row>
    <row r="35" spans="4:6" x14ac:dyDescent="0.2">
      <c r="D35" s="1"/>
      <c r="E35" s="1">
        <v>10</v>
      </c>
      <c r="F35" s="3">
        <v>109.97</v>
      </c>
    </row>
    <row r="36" spans="4:6" x14ac:dyDescent="0.2">
      <c r="D36" s="1"/>
      <c r="E36" s="1">
        <v>11</v>
      </c>
      <c r="F36" s="3">
        <v>107.40300000000001</v>
      </c>
    </row>
    <row r="37" spans="4:6" x14ac:dyDescent="0.2">
      <c r="D37" s="1"/>
      <c r="E37" s="1">
        <v>12</v>
      </c>
      <c r="F37" s="3">
        <v>105.97499999999999</v>
      </c>
    </row>
    <row r="38" spans="4:6" x14ac:dyDescent="0.2">
      <c r="D38" s="1">
        <v>1986</v>
      </c>
      <c r="E38" s="1">
        <v>1</v>
      </c>
      <c r="F38" s="3">
        <v>106.01600000000001</v>
      </c>
    </row>
    <row r="39" spans="4:6" x14ac:dyDescent="0.2">
      <c r="D39" s="1"/>
      <c r="E39" s="1">
        <v>2</v>
      </c>
      <c r="F39" s="3">
        <v>106.163</v>
      </c>
    </row>
    <row r="40" spans="4:6" x14ac:dyDescent="0.2">
      <c r="D40" s="1"/>
      <c r="E40" s="1">
        <v>3</v>
      </c>
      <c r="F40" s="3">
        <v>104.836</v>
      </c>
    </row>
    <row r="41" spans="4:6" x14ac:dyDescent="0.2">
      <c r="D41" s="1"/>
      <c r="E41" s="1">
        <v>4</v>
      </c>
      <c r="F41" s="3">
        <v>110.173</v>
      </c>
    </row>
    <row r="42" spans="4:6" x14ac:dyDescent="0.2">
      <c r="D42" s="1"/>
      <c r="E42" s="1">
        <v>5</v>
      </c>
      <c r="F42" s="3">
        <v>108.09399999999999</v>
      </c>
    </row>
    <row r="43" spans="4:6" x14ac:dyDescent="0.2">
      <c r="D43" s="1"/>
      <c r="E43" s="1">
        <v>6</v>
      </c>
      <c r="F43" s="3">
        <v>101.333</v>
      </c>
    </row>
    <row r="44" spans="4:6" x14ac:dyDescent="0.2">
      <c r="D44" s="1"/>
      <c r="E44" s="1">
        <v>7</v>
      </c>
      <c r="F44" s="3">
        <v>100.735</v>
      </c>
    </row>
    <row r="45" spans="4:6" x14ac:dyDescent="0.2">
      <c r="D45" s="1"/>
      <c r="E45" s="1">
        <v>8</v>
      </c>
      <c r="F45" s="3">
        <v>99.13</v>
      </c>
    </row>
    <row r="46" spans="4:6" x14ac:dyDescent="0.2">
      <c r="D46" s="1"/>
      <c r="E46" s="1">
        <v>9</v>
      </c>
      <c r="F46" s="3">
        <v>95.123000000000005</v>
      </c>
    </row>
    <row r="47" spans="4:6" x14ac:dyDescent="0.2">
      <c r="D47" s="1"/>
      <c r="E47" s="1">
        <v>10</v>
      </c>
      <c r="F47" s="3">
        <v>100.345</v>
      </c>
    </row>
    <row r="48" spans="4:6" x14ac:dyDescent="0.2">
      <c r="D48" s="1"/>
      <c r="E48" s="1">
        <v>11</v>
      </c>
      <c r="F48" s="3">
        <v>99.287000000000006</v>
      </c>
    </row>
    <row r="49" spans="4:6" x14ac:dyDescent="0.2">
      <c r="D49" s="1"/>
      <c r="E49" s="1">
        <v>12</v>
      </c>
      <c r="F49" s="3">
        <v>99.771000000000001</v>
      </c>
    </row>
    <row r="50" spans="4:6" x14ac:dyDescent="0.2">
      <c r="D50" s="1">
        <v>1987</v>
      </c>
      <c r="E50" s="1">
        <v>1</v>
      </c>
      <c r="F50" s="3">
        <v>100.125</v>
      </c>
    </row>
    <row r="51" spans="4:6" x14ac:dyDescent="0.2">
      <c r="D51" s="1"/>
      <c r="E51" s="1">
        <v>2</v>
      </c>
      <c r="F51" s="3">
        <v>99.382000000000005</v>
      </c>
    </row>
    <row r="52" spans="4:6" x14ac:dyDescent="0.2">
      <c r="D52" s="1"/>
      <c r="E52" s="1">
        <v>3</v>
      </c>
      <c r="F52" s="3">
        <v>108.456</v>
      </c>
    </row>
    <row r="53" spans="4:6" x14ac:dyDescent="0.2">
      <c r="D53" s="1"/>
      <c r="E53" s="1">
        <v>4</v>
      </c>
      <c r="F53" s="3">
        <v>104.377</v>
      </c>
    </row>
    <row r="54" spans="4:6" x14ac:dyDescent="0.2">
      <c r="D54" s="1"/>
      <c r="E54" s="1">
        <v>5</v>
      </c>
      <c r="F54" s="3">
        <v>108.642</v>
      </c>
    </row>
    <row r="55" spans="4:6" x14ac:dyDescent="0.2">
      <c r="D55" s="1"/>
      <c r="E55" s="1">
        <v>6</v>
      </c>
      <c r="F55" s="3">
        <v>106.483</v>
      </c>
    </row>
    <row r="56" spans="4:6" x14ac:dyDescent="0.2">
      <c r="D56" s="1"/>
      <c r="E56" s="1">
        <v>7</v>
      </c>
      <c r="F56" s="3">
        <v>105.441</v>
      </c>
    </row>
    <row r="57" spans="4:6" x14ac:dyDescent="0.2">
      <c r="D57" s="1"/>
      <c r="E57" s="1">
        <v>8</v>
      </c>
      <c r="F57" s="3">
        <v>106.91800000000001</v>
      </c>
    </row>
    <row r="58" spans="4:6" x14ac:dyDescent="0.2">
      <c r="D58" s="1"/>
      <c r="E58" s="1">
        <v>9</v>
      </c>
      <c r="F58" s="3">
        <v>107.337</v>
      </c>
    </row>
    <row r="59" spans="4:6" x14ac:dyDescent="0.2">
      <c r="D59" s="1"/>
      <c r="E59" s="1">
        <v>10</v>
      </c>
      <c r="F59" s="3">
        <v>110.721</v>
      </c>
    </row>
    <row r="60" spans="4:6" x14ac:dyDescent="0.2">
      <c r="D60" s="1"/>
      <c r="E60" s="1">
        <v>11</v>
      </c>
      <c r="F60" s="3">
        <v>111.617</v>
      </c>
    </row>
    <row r="61" spans="4:6" x14ac:dyDescent="0.2">
      <c r="D61" s="1"/>
      <c r="E61" s="1">
        <v>12</v>
      </c>
      <c r="F61" s="3">
        <v>112.003</v>
      </c>
    </row>
  </sheetData>
  <phoneticPr fontId="0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2"/>
  <sheetViews>
    <sheetView showGridLines="0" zoomScale="115" zoomScaleNormal="115" workbookViewId="0">
      <selection sqref="A1:H1"/>
    </sheetView>
  </sheetViews>
  <sheetFormatPr defaultRowHeight="12.75" x14ac:dyDescent="0.2"/>
  <cols>
    <col min="1" max="8" width="14.7109375" customWidth="1"/>
  </cols>
  <sheetData>
    <row r="1" spans="1:13" ht="15" x14ac:dyDescent="0.25">
      <c r="A1" s="27" t="s">
        <v>36</v>
      </c>
      <c r="B1" s="27"/>
      <c r="C1" s="27"/>
      <c r="D1" s="27"/>
      <c r="E1" s="27"/>
      <c r="F1" s="27"/>
      <c r="G1" s="27"/>
      <c r="H1" s="27"/>
    </row>
    <row r="2" spans="1:13" x14ac:dyDescent="0.2">
      <c r="B2" s="26" t="s">
        <v>37</v>
      </c>
      <c r="C2" s="26"/>
      <c r="D2" s="26"/>
      <c r="J2" s="16" t="s">
        <v>53</v>
      </c>
      <c r="K2" s="16"/>
      <c r="L2" s="16"/>
      <c r="M2" s="16"/>
    </row>
    <row r="3" spans="1:13" x14ac:dyDescent="0.2">
      <c r="A3" s="7" t="s">
        <v>37</v>
      </c>
      <c r="B3" s="8" t="s">
        <v>38</v>
      </c>
      <c r="C3" s="8" t="s">
        <v>39</v>
      </c>
      <c r="D3" s="8" t="s">
        <v>40</v>
      </c>
      <c r="E3" s="8" t="s">
        <v>41</v>
      </c>
      <c r="F3" s="8" t="s">
        <v>42</v>
      </c>
      <c r="G3" s="8" t="s">
        <v>43</v>
      </c>
      <c r="H3" s="8" t="s">
        <v>44</v>
      </c>
      <c r="J3" s="17" t="s">
        <v>54</v>
      </c>
      <c r="K3" s="16"/>
      <c r="L3" s="16"/>
      <c r="M3" s="16"/>
    </row>
    <row r="4" spans="1:13" ht="15" x14ac:dyDescent="0.25">
      <c r="A4" t="s">
        <v>38</v>
      </c>
      <c r="B4" s="19">
        <v>50</v>
      </c>
      <c r="C4" s="19">
        <v>100</v>
      </c>
      <c r="D4" s="19">
        <v>0</v>
      </c>
      <c r="E4" s="9">
        <f>SUM(B4:D4)</f>
        <v>150</v>
      </c>
      <c r="F4" s="10">
        <f>E4-SUM(B4:D4)</f>
        <v>0</v>
      </c>
      <c r="G4" s="10">
        <v>50</v>
      </c>
      <c r="H4" s="9">
        <f>E4+G4</f>
        <v>200</v>
      </c>
      <c r="J4" s="18" t="s">
        <v>57</v>
      </c>
    </row>
    <row r="5" spans="1:13" ht="15" x14ac:dyDescent="0.25">
      <c r="A5" t="s">
        <v>39</v>
      </c>
      <c r="B5" s="19">
        <v>30</v>
      </c>
      <c r="C5" s="19">
        <v>50</v>
      </c>
      <c r="D5" s="19">
        <v>20</v>
      </c>
      <c r="E5" s="9">
        <f>SUM(B5:D5)</f>
        <v>100</v>
      </c>
      <c r="F5" s="10">
        <f>E5-SUM(B5:D5)</f>
        <v>0</v>
      </c>
      <c r="G5" s="10">
        <v>200</v>
      </c>
      <c r="H5" s="9">
        <f>E5+G5</f>
        <v>300</v>
      </c>
      <c r="J5" s="18" t="s">
        <v>56</v>
      </c>
    </row>
    <row r="6" spans="1:13" ht="15" x14ac:dyDescent="0.25">
      <c r="A6" t="s">
        <v>40</v>
      </c>
      <c r="B6" s="20">
        <v>20</v>
      </c>
      <c r="C6" s="20">
        <v>50</v>
      </c>
      <c r="D6" s="20">
        <v>30</v>
      </c>
      <c r="E6" s="9">
        <f>SUM(B6:D6)</f>
        <v>100</v>
      </c>
      <c r="F6" s="8">
        <f>E6-SUM(B6:D6)</f>
        <v>0</v>
      </c>
      <c r="G6" s="8">
        <v>100</v>
      </c>
      <c r="H6" s="11">
        <f>E6+G6</f>
        <v>200</v>
      </c>
      <c r="J6" s="18" t="s">
        <v>55</v>
      </c>
    </row>
    <row r="7" spans="1:13" ht="15" x14ac:dyDescent="0.25">
      <c r="A7" t="s">
        <v>41</v>
      </c>
      <c r="B7" s="9">
        <f>SUM(B4:B6)</f>
        <v>100</v>
      </c>
      <c r="C7" s="9">
        <f>SUM(C4:C6)</f>
        <v>200</v>
      </c>
      <c r="D7" s="9">
        <f>SUM(D4:D6)</f>
        <v>50</v>
      </c>
      <c r="E7" s="10"/>
      <c r="F7" s="9">
        <f>SUM(E4:E6)-SUM(B7:D7)</f>
        <v>0</v>
      </c>
      <c r="G7" s="10">
        <f>SUM(G4:G6)</f>
        <v>350</v>
      </c>
      <c r="H7" s="10">
        <f>SUM(H4:H6)</f>
        <v>700</v>
      </c>
    </row>
    <row r="8" spans="1:13" x14ac:dyDescent="0.2">
      <c r="A8" t="s">
        <v>42</v>
      </c>
      <c r="B8" s="10">
        <f>B7-SUM(B4:B6)</f>
        <v>0</v>
      </c>
      <c r="C8" s="10">
        <f>C7-SUM(C4:C6)</f>
        <v>0</v>
      </c>
      <c r="D8" s="10">
        <f>D7-SUM(D4:D6)</f>
        <v>0</v>
      </c>
      <c r="E8" s="10"/>
      <c r="F8" s="10"/>
      <c r="G8" s="10"/>
      <c r="H8" s="10"/>
    </row>
    <row r="9" spans="1:13" ht="15" x14ac:dyDescent="0.25">
      <c r="A9" t="s">
        <v>45</v>
      </c>
      <c r="B9" s="8">
        <v>100</v>
      </c>
      <c r="C9" s="8">
        <v>100</v>
      </c>
      <c r="D9" s="8">
        <v>150</v>
      </c>
      <c r="E9" s="10"/>
      <c r="F9" s="21" t="s">
        <v>46</v>
      </c>
      <c r="G9" s="10"/>
      <c r="H9" s="10"/>
    </row>
    <row r="10" spans="1:13" ht="15" x14ac:dyDescent="0.25">
      <c r="A10" t="s">
        <v>44</v>
      </c>
      <c r="B10" s="13">
        <f>B7+B9</f>
        <v>200</v>
      </c>
      <c r="C10" s="13">
        <f>C7+C9</f>
        <v>300</v>
      </c>
      <c r="D10" s="13">
        <f>D7+D9</f>
        <v>200</v>
      </c>
      <c r="E10" s="10">
        <f>SUM(B10:D10)</f>
        <v>700</v>
      </c>
      <c r="F10" s="12" t="s">
        <v>47</v>
      </c>
      <c r="G10" s="10"/>
      <c r="H10" s="10"/>
    </row>
    <row r="12" spans="1:13" ht="15" x14ac:dyDescent="0.25">
      <c r="A12" s="27" t="s">
        <v>48</v>
      </c>
      <c r="B12" s="27"/>
      <c r="C12" s="27"/>
      <c r="D12" s="27"/>
      <c r="E12" s="27"/>
      <c r="F12" s="27"/>
      <c r="G12" s="27"/>
      <c r="H12" s="27"/>
    </row>
    <row r="13" spans="1:13" x14ac:dyDescent="0.2">
      <c r="B13" s="26" t="s">
        <v>37</v>
      </c>
      <c r="C13" s="26"/>
      <c r="D13" s="26"/>
    </row>
    <row r="14" spans="1:13" x14ac:dyDescent="0.2">
      <c r="A14" s="7" t="s">
        <v>37</v>
      </c>
      <c r="B14" s="8" t="s">
        <v>38</v>
      </c>
      <c r="C14" s="8" t="s">
        <v>39</v>
      </c>
      <c r="D14" s="8" t="s">
        <v>40</v>
      </c>
      <c r="E14" s="8" t="s">
        <v>41</v>
      </c>
      <c r="F14" s="8" t="s">
        <v>42</v>
      </c>
      <c r="G14" s="8" t="s">
        <v>43</v>
      </c>
      <c r="H14" s="8" t="s">
        <v>44</v>
      </c>
    </row>
    <row r="15" spans="1:13" ht="15" x14ac:dyDescent="0.25">
      <c r="A15" t="s">
        <v>38</v>
      </c>
      <c r="E15" s="22">
        <v>160</v>
      </c>
      <c r="F15" s="10"/>
      <c r="G15" s="10">
        <v>40</v>
      </c>
      <c r="H15" s="9">
        <f>E15+G15</f>
        <v>200</v>
      </c>
    </row>
    <row r="16" spans="1:13" ht="15" x14ac:dyDescent="0.25">
      <c r="A16" t="s">
        <v>39</v>
      </c>
      <c r="E16" s="22">
        <v>150</v>
      </c>
      <c r="F16" s="10"/>
      <c r="G16" s="10">
        <v>250</v>
      </c>
      <c r="H16" s="9">
        <f>E16+G16</f>
        <v>400</v>
      </c>
    </row>
    <row r="17" spans="1:8" ht="15" x14ac:dyDescent="0.25">
      <c r="A17" t="s">
        <v>40</v>
      </c>
      <c r="B17" s="7"/>
      <c r="C17" s="7"/>
      <c r="D17" s="7"/>
      <c r="E17" s="22">
        <v>120</v>
      </c>
      <c r="F17" s="8"/>
      <c r="G17" s="8">
        <v>180</v>
      </c>
      <c r="H17" s="11">
        <f>E17+G17</f>
        <v>300</v>
      </c>
    </row>
    <row r="18" spans="1:8" ht="15" x14ac:dyDescent="0.25">
      <c r="A18" t="s">
        <v>41</v>
      </c>
      <c r="B18" s="13">
        <v>100</v>
      </c>
      <c r="C18" s="13">
        <v>250</v>
      </c>
      <c r="D18" s="13">
        <v>80</v>
      </c>
      <c r="E18" s="10"/>
      <c r="F18" s="9"/>
      <c r="G18" s="10">
        <f>SUM(G15:G17)</f>
        <v>470</v>
      </c>
      <c r="H18" s="10">
        <f>SUM(H15:H17)</f>
        <v>900</v>
      </c>
    </row>
    <row r="19" spans="1:8" x14ac:dyDescent="0.2">
      <c r="A19" t="s">
        <v>42</v>
      </c>
      <c r="B19" s="10"/>
      <c r="C19" s="10"/>
      <c r="D19" s="10"/>
      <c r="E19" s="10"/>
      <c r="F19" s="10"/>
      <c r="G19" s="10"/>
      <c r="H19" s="10"/>
    </row>
    <row r="20" spans="1:8" ht="15" x14ac:dyDescent="0.25">
      <c r="A20" t="s">
        <v>45</v>
      </c>
      <c r="B20" s="8">
        <v>100</v>
      </c>
      <c r="C20" s="8">
        <v>150</v>
      </c>
      <c r="D20" s="8">
        <v>220</v>
      </c>
      <c r="E20" s="10"/>
      <c r="F20" s="22" t="s">
        <v>49</v>
      </c>
      <c r="G20" s="10"/>
      <c r="H20" s="10"/>
    </row>
    <row r="21" spans="1:8" ht="15" x14ac:dyDescent="0.25">
      <c r="A21" t="s">
        <v>44</v>
      </c>
      <c r="B21" s="14">
        <f>B18+B20</f>
        <v>200</v>
      </c>
      <c r="C21" s="14">
        <f>C18+C20</f>
        <v>400</v>
      </c>
      <c r="D21" s="14">
        <f>D18+D20</f>
        <v>300</v>
      </c>
      <c r="E21" s="10">
        <f>SUM(B21:D21)</f>
        <v>900</v>
      </c>
      <c r="F21" s="13" t="s">
        <v>50</v>
      </c>
      <c r="G21" s="10"/>
      <c r="H21" s="10"/>
    </row>
    <row r="23" spans="1:8" ht="15" x14ac:dyDescent="0.25">
      <c r="A23" s="27" t="s">
        <v>51</v>
      </c>
      <c r="B23" s="27"/>
      <c r="C23" s="27"/>
      <c r="D23" s="27"/>
      <c r="E23" s="27"/>
      <c r="F23" s="27"/>
      <c r="G23" s="27"/>
      <c r="H23" s="27"/>
    </row>
    <row r="24" spans="1:8" x14ac:dyDescent="0.2">
      <c r="B24" s="26" t="s">
        <v>37</v>
      </c>
      <c r="C24" s="26"/>
      <c r="D24" s="26"/>
    </row>
    <row r="25" spans="1:8" x14ac:dyDescent="0.2">
      <c r="A25" s="7" t="s">
        <v>37</v>
      </c>
      <c r="B25" s="8" t="s">
        <v>38</v>
      </c>
      <c r="C25" s="8" t="s">
        <v>39</v>
      </c>
      <c r="D25" s="8" t="s">
        <v>40</v>
      </c>
      <c r="E25" s="8" t="s">
        <v>41</v>
      </c>
      <c r="F25" s="8" t="s">
        <v>42</v>
      </c>
      <c r="G25" s="8" t="s">
        <v>43</v>
      </c>
      <c r="H25" s="8" t="s">
        <v>44</v>
      </c>
    </row>
    <row r="26" spans="1:8" ht="15" x14ac:dyDescent="0.25">
      <c r="A26" t="s">
        <v>38</v>
      </c>
      <c r="B26" s="23">
        <v>45.252292122795566</v>
      </c>
      <c r="C26" s="23">
        <v>114.74770782695262</v>
      </c>
      <c r="D26" s="23">
        <v>0</v>
      </c>
      <c r="E26" s="15">
        <f>SUM(B26:D26)</f>
        <v>159.9999999497482</v>
      </c>
      <c r="F26" s="10">
        <f>E26-SUM(B26:D26)</f>
        <v>0</v>
      </c>
      <c r="G26" s="10">
        <v>40</v>
      </c>
      <c r="H26" s="15">
        <f>E26+G26</f>
        <v>199.9999999497482</v>
      </c>
    </row>
    <row r="27" spans="1:8" ht="15" x14ac:dyDescent="0.25">
      <c r="A27" t="s">
        <v>39</v>
      </c>
      <c r="B27" s="23">
        <v>36.230606049875774</v>
      </c>
      <c r="C27" s="23">
        <v>76.559271040591696</v>
      </c>
      <c r="D27" s="23">
        <v>37.210122925067289</v>
      </c>
      <c r="E27" s="9">
        <f>SUM(B27:D27)</f>
        <v>150.00000001553477</v>
      </c>
      <c r="F27" s="10">
        <f>E27-SUM(B27:D27)</f>
        <v>0</v>
      </c>
      <c r="G27" s="10">
        <v>250</v>
      </c>
      <c r="H27" s="9">
        <f>E27+G27</f>
        <v>400.00000001553474</v>
      </c>
    </row>
    <row r="28" spans="1:8" ht="15" x14ac:dyDescent="0.25">
      <c r="A28" t="s">
        <v>40</v>
      </c>
      <c r="B28" s="24">
        <v>18.517101827328652</v>
      </c>
      <c r="C28" s="24">
        <v>58.693021132455677</v>
      </c>
      <c r="D28" s="24">
        <v>42.789877074932697</v>
      </c>
      <c r="E28" s="9">
        <f>SUM(B28:D28)</f>
        <v>120.00000003471703</v>
      </c>
      <c r="F28" s="8">
        <f>E28-SUM(B28:D28)</f>
        <v>0</v>
      </c>
      <c r="G28" s="8">
        <v>180</v>
      </c>
      <c r="H28" s="11">
        <f>E28+G28</f>
        <v>300.000000034717</v>
      </c>
    </row>
    <row r="29" spans="1:8" ht="15" x14ac:dyDescent="0.25">
      <c r="A29" t="s">
        <v>41</v>
      </c>
      <c r="B29" s="9">
        <f>SUM(B26:B28)</f>
        <v>100</v>
      </c>
      <c r="C29" s="9">
        <f>SUM(C26:C28)</f>
        <v>250</v>
      </c>
      <c r="D29" s="9">
        <f>SUM(D26:D28)</f>
        <v>79.999999999999986</v>
      </c>
      <c r="E29" s="10"/>
      <c r="F29" s="9">
        <f>SUM(E26:E28)-SUM(B29:D29)</f>
        <v>0</v>
      </c>
      <c r="G29" s="10">
        <f>SUM(G26:G28)</f>
        <v>470</v>
      </c>
      <c r="H29" s="10">
        <f>SUM(H26:H28)</f>
        <v>900</v>
      </c>
    </row>
    <row r="30" spans="1:8" x14ac:dyDescent="0.2">
      <c r="A30" t="s">
        <v>42</v>
      </c>
      <c r="B30" s="10">
        <f>B29-SUM(B26:B28)</f>
        <v>0</v>
      </c>
      <c r="C30" s="10">
        <f>C29-SUM(C26:C28)</f>
        <v>0</v>
      </c>
      <c r="D30" s="10">
        <f>D29-SUM(D26:D28)</f>
        <v>0</v>
      </c>
      <c r="E30" s="10"/>
      <c r="F30" s="10"/>
      <c r="G30" s="10"/>
      <c r="H30" s="10"/>
    </row>
    <row r="31" spans="1:8" ht="15" x14ac:dyDescent="0.25">
      <c r="A31" t="s">
        <v>45</v>
      </c>
      <c r="B31" s="8">
        <v>100</v>
      </c>
      <c r="C31" s="8">
        <v>150</v>
      </c>
      <c r="D31" s="8">
        <v>220</v>
      </c>
      <c r="E31" s="10"/>
      <c r="F31" s="25" t="s">
        <v>52</v>
      </c>
      <c r="G31" s="10"/>
      <c r="H31" s="10"/>
    </row>
    <row r="32" spans="1:8" ht="15" x14ac:dyDescent="0.25">
      <c r="A32" t="s">
        <v>44</v>
      </c>
      <c r="B32" s="14">
        <f>B29+B31</f>
        <v>200</v>
      </c>
      <c r="C32" s="14">
        <f>C29+C31</f>
        <v>400</v>
      </c>
      <c r="D32" s="14">
        <f>D29+D31</f>
        <v>300</v>
      </c>
      <c r="E32" s="10">
        <f>SUM(B32:D32)</f>
        <v>900</v>
      </c>
      <c r="F32" s="10"/>
      <c r="G32" s="10"/>
      <c r="H32" s="10"/>
    </row>
  </sheetData>
  <mergeCells count="6">
    <mergeCell ref="B24:D24"/>
    <mergeCell ref="A1:H1"/>
    <mergeCell ref="B2:D2"/>
    <mergeCell ref="A12:H12"/>
    <mergeCell ref="B13:D13"/>
    <mergeCell ref="A23:H2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DENTON</vt:lpstr>
      <vt:lpstr>SPAIN's GDP</vt:lpstr>
      <vt:lpstr>BOURNAY LAROQUE</vt:lpstr>
      <vt:lpstr>SANTOS-SILVA &amp; CARDOSO</vt:lpstr>
      <vt:lpstr>GUERRERO</vt:lpstr>
      <vt:lpstr>RAS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Martín Quilis, Enrique</cp:lastModifiedBy>
  <dcterms:created xsi:type="dcterms:W3CDTF">2003-04-01T09:42:32Z</dcterms:created>
  <dcterms:modified xsi:type="dcterms:W3CDTF">2018-12-21T14:56:46Z</dcterms:modified>
</cp:coreProperties>
</file>